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I103" i="2"/>
  <c r="K103"/>
  <c r="L103"/>
  <c r="J103"/>
  <c r="I27"/>
  <c r="I26"/>
  <c r="K26"/>
  <c r="L26"/>
  <c r="J26"/>
  <c r="J10" l="1"/>
  <c r="K77"/>
  <c r="L77"/>
  <c r="J77"/>
  <c r="J39"/>
  <c r="J29"/>
  <c r="J98"/>
  <c r="J72"/>
  <c r="K29"/>
  <c r="L29"/>
  <c r="K51"/>
  <c r="L51"/>
  <c r="J51"/>
  <c r="K72"/>
  <c r="L72"/>
  <c r="K66"/>
  <c r="L66"/>
  <c r="J66"/>
  <c r="I64"/>
  <c r="K57"/>
  <c r="L57"/>
  <c r="J57"/>
  <c r="K48"/>
  <c r="L48"/>
  <c r="J48"/>
  <c r="K39"/>
  <c r="L39"/>
  <c r="K10"/>
  <c r="L10"/>
  <c r="I93"/>
  <c r="I78"/>
  <c r="I77" l="1"/>
  <c r="I51"/>
  <c r="I57"/>
  <c r="I48"/>
  <c r="I10"/>
  <c r="I29"/>
  <c r="I99"/>
  <c r="I100"/>
  <c r="L98"/>
  <c r="K98"/>
  <c r="I53"/>
  <c r="I74"/>
  <c r="I42"/>
  <c r="I73"/>
  <c r="I68"/>
  <c r="I52"/>
  <c r="I44"/>
  <c r="I67"/>
  <c r="I94"/>
  <c r="I79"/>
  <c r="I49"/>
  <c r="I43"/>
  <c r="I31"/>
  <c r="I32"/>
  <c r="I30"/>
  <c r="I22"/>
  <c r="I98" l="1"/>
  <c r="I39"/>
  <c r="I66"/>
  <c r="I72"/>
</calcChain>
</file>

<file path=xl/sharedStrings.xml><?xml version="1.0" encoding="utf-8"?>
<sst xmlns="http://schemas.openxmlformats.org/spreadsheetml/2006/main" count="724" uniqueCount="161">
  <si>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</si>
  <si>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</si>
  <si>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</si>
  <si>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</si>
  <si>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</si>
  <si>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</si>
  <si>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</si>
  <si>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</si>
  <si>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</si>
  <si>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</si>
  <si>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</si>
  <si>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</si>
  <si>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</si>
  <si>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</si>
  <si>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</si>
  <si>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</si>
  <si>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</si>
  <si>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</si>
  <si>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</si>
  <si>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</si>
  <si>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</si>
  <si>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</si>
  <si>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</si>
  <si>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</si>
  <si>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</si>
  <si>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</si>
  <si>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</si>
  <si>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</si>
  <si>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</si>
  <si>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</si>
  <si>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Развитие мотивации личности к познанию и творчеству. Формирование общей культуры.</t>
  </si>
  <si>
    <t>Срок окончания реализации
(дата контрольного
события)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</si>
  <si>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</si>
  <si>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</si>
  <si>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</si>
  <si>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</si>
  <si>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</si>
  <si>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</si>
  <si>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</si>
  <si>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</si>
  <si>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Мероприятие 1.2.1. Внедрение информационных технологий в муниципальные учреждения культуры и искусства</t>
  </si>
  <si>
    <t>администрации муниципального района «Ижемский»</t>
  </si>
  <si>
    <t>Мероприятие 2.1.2. Организация деятельности клубных формирований и формирований самодеятельного народного творчества</t>
  </si>
  <si>
    <t>2018 год квартал</t>
  </si>
  <si>
    <t>2018 год</t>
  </si>
  <si>
    <t>Пополнение и сохранение библиотечных фондов. Сохранение и развитие коми языка. Повышение качества услуг.</t>
  </si>
  <si>
    <t>Основное мероприятие 3.3. Осуществление деятельности прочих учреждений</t>
  </si>
  <si>
    <t>V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</si>
  <si>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</si>
  <si>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</si>
  <si>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</si>
  <si>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</si>
  <si>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</si>
  <si>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</si>
  <si>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</si>
  <si>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</si>
  <si>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</si>
  <si>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</si>
  <si>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</si>
  <si>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</si>
  <si>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</si>
  <si>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</si>
  <si>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</si>
  <si>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1.4</t>
  </si>
  <si>
    <t>МБУК «ИРИКМ»</t>
  </si>
  <si>
    <t>1.4.1</t>
  </si>
  <si>
    <t>1.4.2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</si>
  <si>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</si>
  <si>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1.5</t>
  </si>
  <si>
    <t>1.5.1</t>
  </si>
  <si>
    <t>2.1</t>
  </si>
  <si>
    <t>МБУК «Ижемская МКС»</t>
  </si>
  <si>
    <t>2.1.1</t>
  </si>
  <si>
    <t>2.1.2</t>
  </si>
  <si>
    <t>2.2</t>
  </si>
  <si>
    <t>2.2.1</t>
  </si>
  <si>
    <t>2.4</t>
  </si>
  <si>
    <t>2.4.1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</si>
  <si>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</si>
  <si>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</si>
  <si>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</si>
  <si>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</si>
  <si>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</si>
  <si>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</si>
  <si>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</si>
  <si>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</si>
  <si>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</si>
  <si>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</si>
  <si>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</si>
  <si>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1.4.3</t>
  </si>
  <si>
    <t>2.4.2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</si>
  <si>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</si>
  <si>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</si>
  <si>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</si>
  <si>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</si>
  <si>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</si>
  <si>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</si>
  <si>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Мероприятие 1.3.3. Комплектование книжных (документных) фондов библиотек</t>
  </si>
  <si>
    <t>2019 год</t>
  </si>
  <si>
    <t>2019 год квартал</t>
  </si>
  <si>
    <t>3.4</t>
  </si>
  <si>
    <t>3.4.1</t>
  </si>
  <si>
    <t>Достижение целевого показателя закрепленного между Администрацией МР "Ижемский и Министерством культуры, туризма и архивного дела Республики Коми</t>
  </si>
  <si>
    <t>Мероприятие 3.4.1. Повышение оплаты труда работникам муниципальных учреждений культуры</t>
  </si>
  <si>
    <t>3.4.2</t>
  </si>
  <si>
    <t>Основное мероприятие 3.4. Обеспечение роста уровня оплаты труда работников муниципальных учреждений культуры и искусства в Ижемском районе</t>
  </si>
  <si>
    <t>Мероприятие 3.4.2. Повышение оплаты труда педагогическим работникам МБУДО «Ижемская ДШИ»</t>
  </si>
  <si>
    <t>Мероприятие 2.2.1. Проведение ежегодной конференции коми народа "Коми войтыр"</t>
  </si>
  <si>
    <t>Мероприятие 3.3.1.Содержание (эксплуатация) имущества, находящегося в государственной (муниципальной) собственности</t>
  </si>
  <si>
    <t>2020 год</t>
  </si>
  <si>
    <t>2.3.</t>
  </si>
  <si>
    <t>Основное мероприятие 2.3. Оказание муниципальных услуг (выполнение работ) учреждениями дополнительного образования</t>
  </si>
  <si>
    <t>2.3.1.</t>
  </si>
  <si>
    <t>Мероприятие 2.3.1. Реализация дополнительных общеобразовательных общеразвивающих программ</t>
  </si>
  <si>
    <t>2.3.2.</t>
  </si>
  <si>
    <t>Мероприятие 2.3.2. Реализация дополнительных общеобразовательных предпрофессиональных программ в области искусств</t>
  </si>
  <si>
    <t>Основное мероприятие 2.4. Реализация народных проектов в сфере культуры и искусства</t>
  </si>
  <si>
    <t>Мероприятие 2.4.2. Этнокультурное развитие народов, проживающих на территории РК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</si>
  <si>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2018 год и плановый период 2019 и 2020 годов</t>
  </si>
  <si>
    <t>2020 год квартал</t>
  </si>
  <si>
    <t>Мероприятие 2.1.1.Организация и проведение культурно-массовых мероприятий</t>
  </si>
  <si>
    <t xml:space="preserve">Мероприятие 1.1.1. Приобретение специального оборудования, музыкальных инструментов для оснащения муниципальных учреждений культуры </t>
  </si>
  <si>
    <t>Мероприятие 2.4.1. Ремонт кровли Кипиевского СДК</t>
  </si>
  <si>
    <t>Контрольное событие № 1. Приобретены современные специальные оборудования и музыкальные инструменты для учреждений культуры и искусства в 2018 году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</si>
  <si>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 в 2019 году</t>
  </si>
  <si>
    <t>Контрольное событие № 3. Приобретены современные специальные оборудования и музыкальные инструменты для учреждений культуры и искусства в 2020 году</t>
  </si>
  <si>
    <t>Контрольное событие №4. Сопровождение интернет-сайта 4-х учреждений в 2018 году</t>
  </si>
  <si>
    <t>Контрольное событие № 5.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</si>
  <si>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6.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</si>
  <si>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7.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</si>
  <si>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8. Приобретены книги в 2018 году</t>
  </si>
  <si>
    <t>Контрольное событие №9. Приобретены книги в 2019 году</t>
  </si>
  <si>
    <t>Контрольное событие № 10. Приобретены книги в 2020 году</t>
  </si>
  <si>
    <t>Контрольное событие № 11.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</si>
  <si>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12. Выполнены в полном объеме показатели муниципальных заданий на оказание муниципальных услуг, выполнение работ за 2019 год</t>
  </si>
  <si>
    <t>Контрольное событие № 13. Выполнены в полном объеме показатели муниципальных заданий на оказание муниципальных услуг, выполнение работ за 2020 год</t>
  </si>
  <si>
    <t>Контрольное событие № 14. Выполнены противопожарные мероприятия в 2018 году</t>
  </si>
  <si>
    <t>Контрольное событие № 15.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</si>
  <si>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16.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</si>
  <si>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17.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</si>
  <si>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18. Организована и проведена ежегодная конференция коми народа "Коми войтыр" в 2018 году</t>
  </si>
  <si>
    <t>Контрольное событие № 19. Выполнены в полном объеме показатели муниципального задания на оказание муниципальных услуг за 2018 год</t>
  </si>
  <si>
    <t>Контрольное событие № 20. Выполнены в полном объеме показатели муниципального задания на оказание муниципальных услуг за 2019 год</t>
  </si>
  <si>
    <t>Контрольное событие № 21. Выполнены в полном объеме показатели муниципального задания на оказание муниципальных услуг за 2020 год</t>
  </si>
  <si>
    <t xml:space="preserve">Контрольное событие № 22. Выполнены работы по ремонту крыши Кипиевского СДК </t>
  </si>
  <si>
    <t>Контрольное событие № 23. Проведены мероприятия по проведению праздника «Луд»</t>
  </si>
  <si>
    <t>Контрольное событие № 24. Предоставлен годовой отчет о ходе реализации и оценке эффективности муниципальной программы за 2018 год</t>
  </si>
  <si>
    <t>Контрольное событие № 25. Предоставлен годовой отчет о ходе реализации и оценке эффективности муниципальной программы за 2019 год</t>
  </si>
  <si>
    <t>Контрольное событие № 26. Предоставлен годовой отчет о ходе реализации и оценке эффективности муниципальной программы за 2020 год</t>
  </si>
  <si>
    <t>Контрольное событие № 27. Достигнуты показатели результативности, закрепленные соглашениями с администрацией МО МР «Ижемский» за 2018 год</t>
  </si>
  <si>
    <t>Контрольное событие № 28. Достигнуты показатели результативности, закрепленные соглашениями с администрацией МО МР «Ижемский» за 2019 год</t>
  </si>
  <si>
    <t>Контрольное событие № 29. Достигнуты показатели результативности, закрепленные соглашениями с администрацией МО МР «Ижемский» за 2020 год</t>
  </si>
  <si>
    <t>Контрольное событие № 30. Содержание объектов недвижимого имущества в надлежащем санитарном состоянии в 2018 год</t>
  </si>
  <si>
    <t>Контрольное событие № 31. Содержание объектов недвижимого имущества в надлежащем санитарном состоянии в 2019 год</t>
  </si>
  <si>
    <t>Контрольное событие № 32. Содержание объектов недвижимого имущества в надлежащем санитарном состоянии в 2020 год</t>
  </si>
  <si>
    <t>Контрольное событие № 33. Достигнут показатель результативности: среднемесячная заработная плата работников муниципальных учреждений культуры за 2018 год</t>
  </si>
  <si>
    <t>Контрольное событие № 34.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2018 год</t>
  </si>
  <si>
    <t>от 29 декабря 2017 года № 1149</t>
  </si>
  <si>
    <t>1.2</t>
  </si>
  <si>
    <t>Основное мероприятие 1.2. Реализация концепции информатизации сферы культуры и искусства</t>
  </si>
  <si>
    <t>Создание современной базы в сети интернет муниципальных учреждений культуры.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</si>
</sst>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Fill="1"/>
    <xf numFmtId="165" fontId="6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14" fontId="2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14" fontId="2" fillId="0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right"/>
    </xf>
    <xf numFmtId="0" fontId="0" fillId="0" borderId="0" xfId="0" applyFill="1"/>
    <xf numFmtId="0" fontId="9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zoomScale="80" zoomScaleNormal="80" workbookViewId="0">
      <selection activeCell="Y102" sqref="Y102"/>
    </sheetView>
  </sheetViews>
  <sheetFormatPr defaultRowHeight="14.4"/>
  <cols>
    <col min="1" max="1" width="3.6640625" customWidth="1"/>
    <col min="2" max="2" width="13.8867187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9.6640625" bestFit="1" customWidth="1"/>
    <col min="8" max="8" width="9.21875" customWidth="1"/>
    <col min="9" max="9" width="8.6640625" customWidth="1"/>
    <col min="10" max="10" width="8.21875" customWidth="1"/>
    <col min="11" max="11" width="7.5546875" style="58" customWidth="1"/>
    <col min="12" max="12" width="6.88671875" customWidth="1"/>
    <col min="13" max="13" width="4" customWidth="1"/>
    <col min="14" max="15" width="4.33203125" customWidth="1"/>
    <col min="16" max="17" width="3.88671875" customWidth="1"/>
    <col min="18" max="18" width="4" customWidth="1"/>
    <col min="19" max="19" width="3.88671875" customWidth="1"/>
    <col min="20" max="20" width="3.6640625" customWidth="1"/>
    <col min="21" max="21" width="4.109375" customWidth="1"/>
    <col min="22" max="22" width="4.33203125" customWidth="1"/>
    <col min="23" max="23" width="3.6640625" customWidth="1"/>
    <col min="24" max="24" width="3.5546875" customWidth="1"/>
    <col min="25" max="25" width="13.44140625" customWidth="1"/>
  </cols>
  <sheetData>
    <row r="1" spans="1:24" s="11" customFormat="1">
      <c r="K1" s="58"/>
      <c r="M1" s="13"/>
      <c r="N1" s="105" t="s">
        <v>38</v>
      </c>
      <c r="O1" s="106"/>
      <c r="P1" s="106"/>
      <c r="Q1" s="106"/>
      <c r="R1" s="106"/>
      <c r="S1" s="106"/>
      <c r="T1" s="106"/>
      <c r="U1" s="106"/>
      <c r="V1" s="106"/>
      <c r="W1" s="106"/>
      <c r="X1" s="106"/>
    </row>
    <row r="2" spans="1:24" s="11" customFormat="1">
      <c r="K2" s="58"/>
      <c r="M2" s="105" t="s">
        <v>41</v>
      </c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</row>
    <row r="3" spans="1:24" s="11" customFormat="1">
      <c r="K3" s="58"/>
      <c r="M3" s="13"/>
      <c r="N3" s="13"/>
      <c r="O3" s="105" t="s">
        <v>157</v>
      </c>
      <c r="P3" s="105"/>
      <c r="Q3" s="105"/>
      <c r="R3" s="105"/>
      <c r="S3" s="105"/>
      <c r="T3" s="105"/>
      <c r="U3" s="105"/>
      <c r="V3" s="105"/>
      <c r="W3" s="105"/>
      <c r="X3" s="105"/>
    </row>
    <row r="4" spans="1:24" s="1" customFormat="1" ht="27.75" customHeight="1">
      <c r="A4" s="107" t="s">
        <v>118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</row>
    <row r="5" spans="1:24" s="1" customFormat="1" ht="3.7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</row>
    <row r="6" spans="1:24" s="1" customFormat="1" ht="27" customHeight="1">
      <c r="A6" s="109" t="s">
        <v>0</v>
      </c>
      <c r="B6" s="109" t="s">
        <v>4</v>
      </c>
      <c r="C6" s="109" t="s">
        <v>5</v>
      </c>
      <c r="D6" s="109" t="s">
        <v>6</v>
      </c>
      <c r="E6" s="109" t="s">
        <v>7</v>
      </c>
      <c r="F6" s="109" t="s">
        <v>8</v>
      </c>
      <c r="G6" s="109" t="s">
        <v>9</v>
      </c>
      <c r="H6" s="109" t="s">
        <v>31</v>
      </c>
      <c r="I6" s="109" t="s">
        <v>10</v>
      </c>
      <c r="J6" s="109"/>
      <c r="K6" s="109"/>
      <c r="L6" s="109"/>
      <c r="M6" s="109" t="s">
        <v>11</v>
      </c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</row>
    <row r="7" spans="1:24" s="1" customFormat="1">
      <c r="A7" s="109"/>
      <c r="B7" s="109"/>
      <c r="C7" s="109"/>
      <c r="D7" s="109"/>
      <c r="E7" s="109"/>
      <c r="F7" s="109"/>
      <c r="G7" s="109"/>
      <c r="H7" s="109"/>
      <c r="I7" s="109" t="s">
        <v>1</v>
      </c>
      <c r="J7" s="109" t="s">
        <v>2</v>
      </c>
      <c r="K7" s="109"/>
      <c r="L7" s="109"/>
      <c r="M7" s="109" t="s">
        <v>43</v>
      </c>
      <c r="N7" s="109"/>
      <c r="O7" s="109"/>
      <c r="P7" s="109"/>
      <c r="Q7" s="109" t="s">
        <v>99</v>
      </c>
      <c r="R7" s="109"/>
      <c r="S7" s="109"/>
      <c r="T7" s="109"/>
      <c r="U7" s="109" t="s">
        <v>119</v>
      </c>
      <c r="V7" s="109"/>
      <c r="W7" s="109"/>
      <c r="X7" s="109"/>
    </row>
    <row r="8" spans="1:24" s="1" customFormat="1" ht="117" customHeight="1">
      <c r="A8" s="109"/>
      <c r="B8" s="109"/>
      <c r="C8" s="109"/>
      <c r="D8" s="109"/>
      <c r="E8" s="109"/>
      <c r="F8" s="109"/>
      <c r="G8" s="109"/>
      <c r="H8" s="109"/>
      <c r="I8" s="109"/>
      <c r="J8" s="59" t="s">
        <v>44</v>
      </c>
      <c r="K8" s="59" t="s">
        <v>98</v>
      </c>
      <c r="L8" s="59" t="s">
        <v>109</v>
      </c>
      <c r="M8" s="14">
        <v>1</v>
      </c>
      <c r="N8" s="14">
        <v>2</v>
      </c>
      <c r="O8" s="14">
        <v>3</v>
      </c>
      <c r="P8" s="14">
        <v>4</v>
      </c>
      <c r="Q8" s="14">
        <v>1</v>
      </c>
      <c r="R8" s="14">
        <v>2</v>
      </c>
      <c r="S8" s="14">
        <v>3</v>
      </c>
      <c r="T8" s="14">
        <v>4</v>
      </c>
      <c r="U8" s="14">
        <v>1</v>
      </c>
      <c r="V8" s="14">
        <v>2</v>
      </c>
      <c r="W8" s="14">
        <v>3</v>
      </c>
      <c r="X8" s="14">
        <v>4</v>
      </c>
    </row>
    <row r="9" spans="1:24" s="1" customFormat="1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50">
        <v>11</v>
      </c>
      <c r="L9" s="14">
        <v>12</v>
      </c>
      <c r="M9" s="14">
        <v>13</v>
      </c>
      <c r="N9" s="14">
        <v>14</v>
      </c>
      <c r="O9" s="14">
        <v>15</v>
      </c>
      <c r="P9" s="14">
        <v>16</v>
      </c>
      <c r="Q9" s="14">
        <v>17</v>
      </c>
      <c r="R9" s="14">
        <v>18</v>
      </c>
      <c r="S9" s="14">
        <v>19</v>
      </c>
      <c r="T9" s="14">
        <v>20</v>
      </c>
      <c r="U9" s="14">
        <v>21</v>
      </c>
      <c r="V9" s="14">
        <v>22</v>
      </c>
      <c r="W9" s="14">
        <v>23</v>
      </c>
      <c r="X9" s="14">
        <v>24</v>
      </c>
    </row>
    <row r="10" spans="1:24" s="1" customFormat="1" ht="14.4" customHeight="1">
      <c r="A10" s="100" t="s">
        <v>54</v>
      </c>
      <c r="B10" s="120" t="s">
        <v>53</v>
      </c>
      <c r="C10" s="97"/>
      <c r="D10" s="123" t="s">
        <v>39</v>
      </c>
      <c r="E10" s="123" t="s">
        <v>14</v>
      </c>
      <c r="F10" s="97" t="s">
        <v>20</v>
      </c>
      <c r="G10" s="117">
        <v>43101</v>
      </c>
      <c r="H10" s="117">
        <v>44196</v>
      </c>
      <c r="I10" s="114">
        <f>J10+K10+L10</f>
        <v>597.5</v>
      </c>
      <c r="J10" s="114">
        <f>J22</f>
        <v>394.3</v>
      </c>
      <c r="K10" s="114">
        <f t="shared" ref="K10:L10" si="0">K22</f>
        <v>101.6</v>
      </c>
      <c r="L10" s="114">
        <f t="shared" si="0"/>
        <v>101.6</v>
      </c>
      <c r="M10" s="97" t="s">
        <v>47</v>
      </c>
      <c r="N10" s="97" t="s">
        <v>47</v>
      </c>
      <c r="O10" s="97" t="s">
        <v>47</v>
      </c>
      <c r="P10" s="97" t="s">
        <v>47</v>
      </c>
      <c r="Q10" s="97" t="s">
        <v>47</v>
      </c>
      <c r="R10" s="97" t="s">
        <v>47</v>
      </c>
      <c r="S10" s="97" t="s">
        <v>47</v>
      </c>
      <c r="T10" s="97" t="s">
        <v>47</v>
      </c>
      <c r="U10" s="97" t="s">
        <v>47</v>
      </c>
      <c r="V10" s="97" t="s">
        <v>47</v>
      </c>
      <c r="W10" s="97" t="s">
        <v>47</v>
      </c>
      <c r="X10" s="97" t="s">
        <v>47</v>
      </c>
    </row>
    <row r="11" spans="1:24" s="1" customFormat="1">
      <c r="A11" s="100"/>
      <c r="B11" s="121"/>
      <c r="C11" s="98"/>
      <c r="D11" s="124"/>
      <c r="E11" s="124"/>
      <c r="F11" s="98"/>
      <c r="G11" s="118"/>
      <c r="H11" s="118"/>
      <c r="I11" s="115"/>
      <c r="J11" s="115"/>
      <c r="K11" s="115"/>
      <c r="L11" s="115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</row>
    <row r="12" spans="1:24" s="1" customFormat="1">
      <c r="A12" s="100"/>
      <c r="B12" s="121"/>
      <c r="C12" s="98"/>
      <c r="D12" s="124"/>
      <c r="E12" s="124"/>
      <c r="F12" s="98"/>
      <c r="G12" s="118"/>
      <c r="H12" s="118"/>
      <c r="I12" s="115"/>
      <c r="J12" s="115"/>
      <c r="K12" s="115"/>
      <c r="L12" s="115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</row>
    <row r="13" spans="1:24" s="1" customFormat="1">
      <c r="A13" s="100"/>
      <c r="B13" s="121"/>
      <c r="C13" s="98"/>
      <c r="D13" s="124"/>
      <c r="E13" s="124"/>
      <c r="F13" s="98"/>
      <c r="G13" s="118"/>
      <c r="H13" s="118"/>
      <c r="I13" s="115"/>
      <c r="J13" s="115"/>
      <c r="K13" s="115"/>
      <c r="L13" s="115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</row>
    <row r="14" spans="1:24" s="1" customFormat="1">
      <c r="A14" s="100"/>
      <c r="B14" s="121"/>
      <c r="C14" s="98"/>
      <c r="D14" s="124"/>
      <c r="E14" s="124"/>
      <c r="F14" s="98"/>
      <c r="G14" s="118"/>
      <c r="H14" s="118"/>
      <c r="I14" s="115"/>
      <c r="J14" s="115"/>
      <c r="K14" s="115"/>
      <c r="L14" s="115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</row>
    <row r="15" spans="1:24" s="1" customFormat="1">
      <c r="A15" s="100"/>
      <c r="B15" s="121"/>
      <c r="C15" s="98"/>
      <c r="D15" s="124"/>
      <c r="E15" s="124"/>
      <c r="F15" s="98"/>
      <c r="G15" s="118"/>
      <c r="H15" s="118"/>
      <c r="I15" s="115"/>
      <c r="J15" s="115"/>
      <c r="K15" s="115"/>
      <c r="L15" s="115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</row>
    <row r="16" spans="1:24" s="1" customFormat="1">
      <c r="A16" s="100"/>
      <c r="B16" s="121"/>
      <c r="C16" s="98"/>
      <c r="D16" s="124"/>
      <c r="E16" s="124"/>
      <c r="F16" s="98"/>
      <c r="G16" s="118"/>
      <c r="H16" s="118"/>
      <c r="I16" s="115"/>
      <c r="J16" s="115"/>
      <c r="K16" s="115"/>
      <c r="L16" s="115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</row>
    <row r="17" spans="1:25" s="1" customFormat="1">
      <c r="A17" s="100"/>
      <c r="B17" s="121"/>
      <c r="C17" s="98"/>
      <c r="D17" s="124"/>
      <c r="E17" s="124"/>
      <c r="F17" s="98"/>
      <c r="G17" s="118"/>
      <c r="H17" s="118"/>
      <c r="I17" s="115"/>
      <c r="J17" s="115"/>
      <c r="K17" s="115"/>
      <c r="L17" s="115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</row>
    <row r="18" spans="1:25" s="1" customFormat="1">
      <c r="A18" s="100"/>
      <c r="B18" s="121"/>
      <c r="C18" s="98"/>
      <c r="D18" s="124"/>
      <c r="E18" s="124"/>
      <c r="F18" s="98"/>
      <c r="G18" s="118"/>
      <c r="H18" s="118"/>
      <c r="I18" s="115"/>
      <c r="J18" s="115"/>
      <c r="K18" s="115"/>
      <c r="L18" s="115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</row>
    <row r="19" spans="1:25" s="1" customFormat="1">
      <c r="A19" s="100"/>
      <c r="B19" s="121"/>
      <c r="C19" s="98"/>
      <c r="D19" s="124"/>
      <c r="E19" s="124"/>
      <c r="F19" s="98"/>
      <c r="G19" s="118"/>
      <c r="H19" s="118"/>
      <c r="I19" s="115"/>
      <c r="J19" s="115"/>
      <c r="K19" s="115"/>
      <c r="L19" s="115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</row>
    <row r="20" spans="1:25" s="1" customFormat="1">
      <c r="A20" s="100"/>
      <c r="B20" s="121"/>
      <c r="C20" s="98"/>
      <c r="D20" s="124"/>
      <c r="E20" s="124"/>
      <c r="F20" s="98"/>
      <c r="G20" s="118"/>
      <c r="H20" s="118"/>
      <c r="I20" s="115"/>
      <c r="J20" s="115"/>
      <c r="K20" s="115"/>
      <c r="L20" s="115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</row>
    <row r="21" spans="1:25" s="1" customFormat="1" ht="29.25" customHeight="1">
      <c r="A21" s="100"/>
      <c r="B21" s="122"/>
      <c r="C21" s="99"/>
      <c r="D21" s="125"/>
      <c r="E21" s="125"/>
      <c r="F21" s="99"/>
      <c r="G21" s="119"/>
      <c r="H21" s="119"/>
      <c r="I21" s="116"/>
      <c r="J21" s="116"/>
      <c r="K21" s="116"/>
      <c r="L21" s="116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</row>
    <row r="22" spans="1:25" s="1" customFormat="1" ht="181.5" customHeight="1">
      <c r="A22" s="63" t="s">
        <v>55</v>
      </c>
      <c r="B22" s="72" t="s">
        <v>121</v>
      </c>
      <c r="C22" s="6"/>
      <c r="D22" s="7" t="s">
        <v>39</v>
      </c>
      <c r="E22" s="7" t="s">
        <v>14</v>
      </c>
      <c r="F22" s="6" t="s">
        <v>15</v>
      </c>
      <c r="G22" s="8">
        <v>43101</v>
      </c>
      <c r="H22" s="8">
        <v>44196</v>
      </c>
      <c r="I22" s="9">
        <f t="shared" ref="I22" si="1">J22+K22+L22</f>
        <v>597.5</v>
      </c>
      <c r="J22" s="9">
        <v>394.3</v>
      </c>
      <c r="K22" s="56">
        <v>101.6</v>
      </c>
      <c r="L22" s="9">
        <v>101.6</v>
      </c>
      <c r="M22" s="62" t="s">
        <v>47</v>
      </c>
      <c r="N22" s="6" t="s">
        <v>47</v>
      </c>
      <c r="O22" s="6" t="s">
        <v>47</v>
      </c>
      <c r="P22" s="6" t="s">
        <v>47</v>
      </c>
      <c r="Q22" s="62" t="s">
        <v>47</v>
      </c>
      <c r="R22" s="6" t="s">
        <v>47</v>
      </c>
      <c r="S22" s="6" t="s">
        <v>47</v>
      </c>
      <c r="T22" s="6" t="s">
        <v>47</v>
      </c>
      <c r="U22" s="62" t="s">
        <v>47</v>
      </c>
      <c r="V22" s="6" t="s">
        <v>47</v>
      </c>
      <c r="W22" s="6" t="s">
        <v>47</v>
      </c>
      <c r="X22" s="6" t="s">
        <v>47</v>
      </c>
      <c r="Y22" s="47"/>
    </row>
    <row r="23" spans="1:25" s="1" customFormat="1" ht="144" customHeight="1">
      <c r="A23" s="10"/>
      <c r="B23" s="75" t="s">
        <v>123</v>
      </c>
      <c r="C23" s="6"/>
      <c r="D23" s="7" t="s">
        <v>39</v>
      </c>
      <c r="E23" s="7" t="s">
        <v>14</v>
      </c>
      <c r="F23" s="6" t="s">
        <v>16</v>
      </c>
      <c r="G23" s="6" t="s">
        <v>16</v>
      </c>
      <c r="H23" s="8">
        <v>43465</v>
      </c>
      <c r="I23" s="6"/>
      <c r="J23" s="9"/>
      <c r="K23" s="53"/>
      <c r="L23" s="9"/>
      <c r="M23" s="6"/>
      <c r="N23" s="6"/>
      <c r="O23" s="6"/>
      <c r="P23" s="6" t="s">
        <v>47</v>
      </c>
      <c r="Q23" s="6"/>
      <c r="R23" s="6"/>
      <c r="S23" s="6"/>
      <c r="T23" s="6"/>
      <c r="U23" s="6"/>
      <c r="V23" s="6"/>
      <c r="W23" s="6"/>
      <c r="X23" s="6"/>
    </row>
    <row r="24" spans="1:25" s="79" customFormat="1" ht="144" customHeight="1">
      <c r="A24" s="74"/>
      <c r="B24" s="75" t="s">
        <v>124</v>
      </c>
      <c r="C24" s="73"/>
      <c r="D24" s="76" t="s">
        <v>39</v>
      </c>
      <c r="E24" s="76" t="s">
        <v>14</v>
      </c>
      <c r="F24" s="73" t="s">
        <v>16</v>
      </c>
      <c r="G24" s="73" t="s">
        <v>16</v>
      </c>
      <c r="H24" s="77">
        <v>43830</v>
      </c>
      <c r="I24" s="73"/>
      <c r="J24" s="78"/>
      <c r="K24" s="73"/>
      <c r="L24" s="78"/>
      <c r="M24" s="73"/>
      <c r="N24" s="73"/>
      <c r="O24" s="73"/>
      <c r="P24" s="73"/>
      <c r="Q24" s="73"/>
      <c r="R24" s="73"/>
      <c r="S24" s="73"/>
      <c r="T24" s="73" t="s">
        <v>47</v>
      </c>
      <c r="U24" s="73"/>
      <c r="V24" s="73"/>
      <c r="W24" s="73"/>
      <c r="X24" s="73"/>
    </row>
    <row r="25" spans="1:25" s="87" customFormat="1" ht="144" customHeight="1">
      <c r="A25" s="80"/>
      <c r="B25" s="85" t="s">
        <v>125</v>
      </c>
      <c r="C25" s="84"/>
      <c r="D25" s="86" t="s">
        <v>39</v>
      </c>
      <c r="E25" s="86" t="s">
        <v>14</v>
      </c>
      <c r="F25" s="84" t="s">
        <v>16</v>
      </c>
      <c r="G25" s="84" t="s">
        <v>16</v>
      </c>
      <c r="H25" s="83">
        <v>44196</v>
      </c>
      <c r="I25" s="84"/>
      <c r="J25" s="82"/>
      <c r="K25" s="84"/>
      <c r="L25" s="82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 t="s">
        <v>47</v>
      </c>
    </row>
    <row r="26" spans="1:25" s="93" customFormat="1" ht="144" customHeight="1">
      <c r="A26" s="95" t="s">
        <v>158</v>
      </c>
      <c r="B26" s="90" t="s">
        <v>159</v>
      </c>
      <c r="C26" s="88"/>
      <c r="D26" s="91" t="s">
        <v>39</v>
      </c>
      <c r="E26" s="91" t="s">
        <v>14</v>
      </c>
      <c r="F26" s="88" t="s">
        <v>160</v>
      </c>
      <c r="G26" s="94">
        <v>43101</v>
      </c>
      <c r="H26" s="94">
        <v>43465</v>
      </c>
      <c r="I26" s="92">
        <f>I27</f>
        <v>55</v>
      </c>
      <c r="J26" s="92">
        <f>J27</f>
        <v>55</v>
      </c>
      <c r="K26" s="92">
        <f t="shared" ref="K26:L26" si="2">K27</f>
        <v>0</v>
      </c>
      <c r="L26" s="92">
        <f t="shared" si="2"/>
        <v>0</v>
      </c>
      <c r="M26" s="88" t="s">
        <v>47</v>
      </c>
      <c r="N26" s="89" t="s">
        <v>47</v>
      </c>
      <c r="O26" s="89" t="s">
        <v>47</v>
      </c>
      <c r="P26" s="89" t="s">
        <v>47</v>
      </c>
      <c r="Q26" s="88"/>
      <c r="R26" s="89"/>
      <c r="S26" s="89"/>
      <c r="T26" s="89"/>
      <c r="U26" s="88"/>
      <c r="V26" s="89"/>
      <c r="W26" s="89"/>
      <c r="X26" s="89"/>
    </row>
    <row r="27" spans="1:25" s="1" customFormat="1" ht="192.6" customHeight="1">
      <c r="A27" s="18" t="s">
        <v>56</v>
      </c>
      <c r="B27" s="4" t="s">
        <v>40</v>
      </c>
      <c r="C27" s="6"/>
      <c r="D27" s="7" t="s">
        <v>39</v>
      </c>
      <c r="E27" s="4" t="s">
        <v>14</v>
      </c>
      <c r="F27" s="6" t="s">
        <v>19</v>
      </c>
      <c r="G27" s="19">
        <v>43101</v>
      </c>
      <c r="H27" s="19">
        <v>43465</v>
      </c>
      <c r="I27" s="9">
        <f>J27+K27+L27</f>
        <v>55</v>
      </c>
      <c r="J27" s="9">
        <v>55</v>
      </c>
      <c r="K27" s="56">
        <v>0</v>
      </c>
      <c r="L27" s="9">
        <v>0</v>
      </c>
      <c r="M27" s="6" t="s">
        <v>47</v>
      </c>
      <c r="N27" s="12" t="s">
        <v>47</v>
      </c>
      <c r="O27" s="12" t="s">
        <v>47</v>
      </c>
      <c r="P27" s="12" t="s">
        <v>47</v>
      </c>
      <c r="Q27" s="6"/>
      <c r="R27" s="12"/>
      <c r="S27" s="12"/>
      <c r="T27" s="12"/>
      <c r="U27" s="6"/>
      <c r="V27" s="12"/>
      <c r="W27" s="12"/>
      <c r="X27" s="12"/>
    </row>
    <row r="28" spans="1:25" s="1" customFormat="1" ht="110.4" customHeight="1">
      <c r="A28" s="20"/>
      <c r="B28" s="85" t="s">
        <v>126</v>
      </c>
      <c r="C28" s="6"/>
      <c r="D28" s="7" t="s">
        <v>39</v>
      </c>
      <c r="E28" s="4" t="s">
        <v>14</v>
      </c>
      <c r="F28" s="6" t="s">
        <v>21</v>
      </c>
      <c r="G28" s="6" t="s">
        <v>21</v>
      </c>
      <c r="H28" s="19">
        <v>43465</v>
      </c>
      <c r="I28" s="6"/>
      <c r="J28" s="9"/>
      <c r="K28" s="56"/>
      <c r="L28" s="9"/>
      <c r="M28" s="17"/>
      <c r="N28" s="6"/>
      <c r="O28" s="6"/>
      <c r="P28" s="12" t="s">
        <v>47</v>
      </c>
      <c r="Q28" s="6"/>
      <c r="R28" s="6"/>
      <c r="S28" s="6"/>
      <c r="T28" s="6"/>
      <c r="U28" s="6"/>
      <c r="V28" s="6"/>
      <c r="W28" s="6"/>
      <c r="X28" s="12"/>
    </row>
    <row r="29" spans="1:25" s="1" customFormat="1" ht="194.4" customHeight="1">
      <c r="A29" s="18" t="s">
        <v>57</v>
      </c>
      <c r="B29" s="4" t="s">
        <v>51</v>
      </c>
      <c r="C29" s="6"/>
      <c r="D29" s="7" t="s">
        <v>39</v>
      </c>
      <c r="E29" s="4" t="s">
        <v>60</v>
      </c>
      <c r="F29" s="6" t="s">
        <v>18</v>
      </c>
      <c r="G29" s="8">
        <v>42736</v>
      </c>
      <c r="H29" s="8">
        <v>44196</v>
      </c>
      <c r="I29" s="9">
        <f>J29+K29+L29</f>
        <v>40558.699999999997</v>
      </c>
      <c r="J29" s="9">
        <f>J30+J31+J32</f>
        <v>14992.300000000001</v>
      </c>
      <c r="K29" s="66">
        <f>K30+K31+K32</f>
        <v>12533.2</v>
      </c>
      <c r="L29" s="66">
        <f>L30+L31+L32</f>
        <v>13033.2</v>
      </c>
      <c r="M29" s="12" t="s">
        <v>47</v>
      </c>
      <c r="N29" s="12" t="s">
        <v>47</v>
      </c>
      <c r="O29" s="12" t="s">
        <v>47</v>
      </c>
      <c r="P29" s="12" t="s">
        <v>47</v>
      </c>
      <c r="Q29" s="12" t="s">
        <v>47</v>
      </c>
      <c r="R29" s="12" t="s">
        <v>47</v>
      </c>
      <c r="S29" s="12" t="s">
        <v>47</v>
      </c>
      <c r="T29" s="12" t="s">
        <v>47</v>
      </c>
      <c r="U29" s="12" t="s">
        <v>47</v>
      </c>
      <c r="V29" s="12" t="s">
        <v>47</v>
      </c>
      <c r="W29" s="12" t="s">
        <v>47</v>
      </c>
      <c r="X29" s="12" t="s">
        <v>47</v>
      </c>
    </row>
    <row r="30" spans="1:25" s="1" customFormat="1" ht="122.4" customHeight="1">
      <c r="A30" s="22" t="s">
        <v>58</v>
      </c>
      <c r="B30" s="4" t="s">
        <v>48</v>
      </c>
      <c r="C30" s="6"/>
      <c r="D30" s="7" t="s">
        <v>39</v>
      </c>
      <c r="E30" s="4" t="s">
        <v>60</v>
      </c>
      <c r="F30" s="8" t="s">
        <v>22</v>
      </c>
      <c r="G30" s="8">
        <v>43101</v>
      </c>
      <c r="H30" s="8">
        <v>44196</v>
      </c>
      <c r="I30" s="9">
        <f>J30+K30+L30</f>
        <v>21679.4</v>
      </c>
      <c r="J30" s="9">
        <v>7962.8</v>
      </c>
      <c r="K30" s="56">
        <v>6733.3</v>
      </c>
      <c r="L30" s="9">
        <v>6983.3</v>
      </c>
      <c r="M30" s="12" t="s">
        <v>47</v>
      </c>
      <c r="N30" s="12" t="s">
        <v>47</v>
      </c>
      <c r="O30" s="12" t="s">
        <v>47</v>
      </c>
      <c r="P30" s="12" t="s">
        <v>47</v>
      </c>
      <c r="Q30" s="12" t="s">
        <v>47</v>
      </c>
      <c r="R30" s="12" t="s">
        <v>47</v>
      </c>
      <c r="S30" s="12" t="s">
        <v>47</v>
      </c>
      <c r="T30" s="12" t="s">
        <v>47</v>
      </c>
      <c r="U30" s="12" t="s">
        <v>47</v>
      </c>
      <c r="V30" s="12" t="s">
        <v>47</v>
      </c>
      <c r="W30" s="12" t="s">
        <v>47</v>
      </c>
      <c r="X30" s="12" t="s">
        <v>47</v>
      </c>
    </row>
    <row r="31" spans="1:25" s="1" customFormat="1" ht="171" customHeight="1">
      <c r="A31" s="22" t="s">
        <v>59</v>
      </c>
      <c r="B31" s="4" t="s">
        <v>61</v>
      </c>
      <c r="C31" s="6"/>
      <c r="D31" s="7" t="s">
        <v>39</v>
      </c>
      <c r="E31" s="4" t="s">
        <v>60</v>
      </c>
      <c r="F31" s="8" t="s">
        <v>23</v>
      </c>
      <c r="G31" s="8">
        <v>43101</v>
      </c>
      <c r="H31" s="8">
        <v>44196</v>
      </c>
      <c r="I31" s="9">
        <f>J31+K31+L31</f>
        <v>18779.7</v>
      </c>
      <c r="J31" s="9">
        <v>6996.3</v>
      </c>
      <c r="K31" s="56">
        <v>5766.7</v>
      </c>
      <c r="L31" s="9">
        <v>6016.7</v>
      </c>
      <c r="M31" s="12" t="s">
        <v>47</v>
      </c>
      <c r="N31" s="12" t="s">
        <v>47</v>
      </c>
      <c r="O31" s="12" t="s">
        <v>47</v>
      </c>
      <c r="P31" s="12" t="s">
        <v>47</v>
      </c>
      <c r="Q31" s="12" t="s">
        <v>47</v>
      </c>
      <c r="R31" s="12" t="s">
        <v>47</v>
      </c>
      <c r="S31" s="12" t="s">
        <v>47</v>
      </c>
      <c r="T31" s="12" t="s">
        <v>47</v>
      </c>
      <c r="U31" s="12" t="s">
        <v>47</v>
      </c>
      <c r="V31" s="12" t="s">
        <v>47</v>
      </c>
      <c r="W31" s="12" t="s">
        <v>47</v>
      </c>
      <c r="X31" s="12" t="s">
        <v>47</v>
      </c>
    </row>
    <row r="32" spans="1:25" s="1" customFormat="1" ht="120">
      <c r="A32" s="22" t="s">
        <v>62</v>
      </c>
      <c r="B32" s="4" t="s">
        <v>97</v>
      </c>
      <c r="C32" s="6"/>
      <c r="D32" s="7" t="s">
        <v>39</v>
      </c>
      <c r="E32" s="4" t="s">
        <v>60</v>
      </c>
      <c r="F32" s="8" t="s">
        <v>45</v>
      </c>
      <c r="G32" s="8">
        <v>43101</v>
      </c>
      <c r="H32" s="8">
        <v>44196</v>
      </c>
      <c r="I32" s="9">
        <f>J32+K32+L32</f>
        <v>99.600000000000009</v>
      </c>
      <c r="J32" s="9">
        <v>33.200000000000003</v>
      </c>
      <c r="K32" s="56">
        <v>33.200000000000003</v>
      </c>
      <c r="L32" s="9">
        <v>33.200000000000003</v>
      </c>
      <c r="M32" s="6" t="s">
        <v>47</v>
      </c>
      <c r="N32" s="6" t="s">
        <v>47</v>
      </c>
      <c r="O32" s="6" t="s">
        <v>47</v>
      </c>
      <c r="P32" s="6" t="s">
        <v>47</v>
      </c>
      <c r="Q32" s="6" t="s">
        <v>47</v>
      </c>
      <c r="R32" s="6" t="s">
        <v>47</v>
      </c>
      <c r="S32" s="6" t="s">
        <v>47</v>
      </c>
      <c r="T32" s="6" t="s">
        <v>47</v>
      </c>
      <c r="U32" s="6" t="s">
        <v>47</v>
      </c>
      <c r="V32" s="6" t="s">
        <v>47</v>
      </c>
      <c r="W32" s="6" t="s">
        <v>47</v>
      </c>
      <c r="X32" s="6" t="s">
        <v>47</v>
      </c>
    </row>
    <row r="33" spans="1:24" s="1" customFormat="1" ht="147" customHeight="1">
      <c r="A33" s="21"/>
      <c r="B33" s="85" t="s">
        <v>127</v>
      </c>
      <c r="C33" s="6"/>
      <c r="D33" s="7" t="s">
        <v>39</v>
      </c>
      <c r="E33" s="4" t="s">
        <v>14</v>
      </c>
      <c r="F33" s="8" t="s">
        <v>21</v>
      </c>
      <c r="G33" s="8" t="s">
        <v>21</v>
      </c>
      <c r="H33" s="8">
        <v>43465</v>
      </c>
      <c r="I33" s="6"/>
      <c r="J33" s="9"/>
      <c r="K33" s="56"/>
      <c r="L33" s="9"/>
      <c r="M33" s="6"/>
      <c r="N33" s="6"/>
      <c r="O33" s="6"/>
      <c r="P33" s="6" t="s">
        <v>47</v>
      </c>
      <c r="Q33" s="6"/>
      <c r="R33" s="6"/>
      <c r="S33" s="6"/>
      <c r="T33" s="6"/>
      <c r="U33" s="6"/>
      <c r="V33" s="6"/>
      <c r="W33" s="6"/>
      <c r="X33" s="6"/>
    </row>
    <row r="34" spans="1:24" s="1" customFormat="1" ht="145.5" customHeight="1">
      <c r="A34" s="21"/>
      <c r="B34" s="85" t="s">
        <v>128</v>
      </c>
      <c r="C34" s="6"/>
      <c r="D34" s="7" t="s">
        <v>39</v>
      </c>
      <c r="E34" s="4" t="s">
        <v>14</v>
      </c>
      <c r="F34" s="6" t="s">
        <v>21</v>
      </c>
      <c r="G34" s="8" t="s">
        <v>21</v>
      </c>
      <c r="H34" s="8">
        <v>43830</v>
      </c>
      <c r="I34" s="6"/>
      <c r="J34" s="9"/>
      <c r="K34" s="56"/>
      <c r="L34" s="9"/>
      <c r="M34" s="6"/>
      <c r="N34" s="6"/>
      <c r="O34" s="6"/>
      <c r="P34" s="6"/>
      <c r="Q34" s="6"/>
      <c r="R34" s="6"/>
      <c r="S34" s="6"/>
      <c r="T34" s="6" t="s">
        <v>47</v>
      </c>
      <c r="U34" s="6"/>
      <c r="V34" s="6"/>
      <c r="W34" s="6"/>
      <c r="X34" s="6"/>
    </row>
    <row r="35" spans="1:24" s="1" customFormat="1" ht="146.25" customHeight="1">
      <c r="A35" s="21"/>
      <c r="B35" s="85" t="s">
        <v>129</v>
      </c>
      <c r="C35" s="6"/>
      <c r="D35" s="7" t="s">
        <v>39</v>
      </c>
      <c r="E35" s="4" t="s">
        <v>14</v>
      </c>
      <c r="F35" s="6" t="s">
        <v>21</v>
      </c>
      <c r="G35" s="8" t="s">
        <v>21</v>
      </c>
      <c r="H35" s="8">
        <v>44196</v>
      </c>
      <c r="I35" s="6"/>
      <c r="J35" s="9"/>
      <c r="K35" s="56"/>
      <c r="L35" s="9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47</v>
      </c>
    </row>
    <row r="36" spans="1:24" s="1" customFormat="1" ht="109.2" customHeight="1">
      <c r="A36" s="21"/>
      <c r="B36" s="85" t="s">
        <v>130</v>
      </c>
      <c r="C36" s="6"/>
      <c r="D36" s="7" t="s">
        <v>39</v>
      </c>
      <c r="E36" s="4" t="s">
        <v>60</v>
      </c>
      <c r="F36" s="6" t="s">
        <v>16</v>
      </c>
      <c r="G36" s="8" t="s">
        <v>21</v>
      </c>
      <c r="H36" s="8">
        <v>43465</v>
      </c>
      <c r="I36" s="6"/>
      <c r="J36" s="6"/>
      <c r="K36" s="53"/>
      <c r="L36" s="9"/>
      <c r="M36" s="6"/>
      <c r="N36" s="6"/>
      <c r="O36" s="6"/>
      <c r="P36" s="6" t="s">
        <v>47</v>
      </c>
      <c r="Q36" s="6"/>
      <c r="R36" s="6"/>
      <c r="S36" s="6"/>
      <c r="T36" s="6"/>
      <c r="U36" s="6"/>
      <c r="V36" s="6"/>
      <c r="W36" s="6"/>
      <c r="X36" s="6"/>
    </row>
    <row r="37" spans="1:24" s="1" customFormat="1" ht="109.2" customHeight="1">
      <c r="A37" s="21"/>
      <c r="B37" s="85" t="s">
        <v>131</v>
      </c>
      <c r="C37" s="6"/>
      <c r="D37" s="7" t="s">
        <v>39</v>
      </c>
      <c r="E37" s="4" t="s">
        <v>60</v>
      </c>
      <c r="F37" s="6" t="s">
        <v>16</v>
      </c>
      <c r="G37" s="8" t="s">
        <v>21</v>
      </c>
      <c r="H37" s="8">
        <v>43465</v>
      </c>
      <c r="I37" s="6"/>
      <c r="J37" s="6"/>
      <c r="K37" s="53"/>
      <c r="L37" s="9"/>
      <c r="M37" s="6"/>
      <c r="N37" s="6"/>
      <c r="O37" s="6"/>
      <c r="P37" s="6"/>
      <c r="Q37" s="6"/>
      <c r="R37" s="6"/>
      <c r="S37" s="6"/>
      <c r="T37" s="6" t="s">
        <v>47</v>
      </c>
      <c r="U37" s="6"/>
      <c r="V37" s="6"/>
      <c r="W37" s="6"/>
      <c r="X37" s="6"/>
    </row>
    <row r="38" spans="1:24" s="1" customFormat="1" ht="109.2" customHeight="1">
      <c r="A38" s="21"/>
      <c r="B38" s="85" t="s">
        <v>132</v>
      </c>
      <c r="C38" s="6"/>
      <c r="D38" s="7" t="s">
        <v>39</v>
      </c>
      <c r="E38" s="4" t="s">
        <v>60</v>
      </c>
      <c r="F38" s="6" t="s">
        <v>16</v>
      </c>
      <c r="G38" s="8" t="s">
        <v>21</v>
      </c>
      <c r="H38" s="8">
        <v>43830</v>
      </c>
      <c r="I38" s="6"/>
      <c r="J38" s="6"/>
      <c r="K38" s="53"/>
      <c r="L38" s="9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47</v>
      </c>
    </row>
    <row r="39" spans="1:24" s="1" customFormat="1" ht="15" customHeight="1">
      <c r="A39" s="100" t="s">
        <v>63</v>
      </c>
      <c r="B39" s="101" t="s">
        <v>49</v>
      </c>
      <c r="C39" s="96"/>
      <c r="D39" s="102" t="s">
        <v>39</v>
      </c>
      <c r="E39" s="101" t="s">
        <v>64</v>
      </c>
      <c r="F39" s="96" t="s">
        <v>17</v>
      </c>
      <c r="G39" s="103">
        <v>43101</v>
      </c>
      <c r="H39" s="103">
        <v>44196</v>
      </c>
      <c r="I39" s="104">
        <f>J39+K39+L39</f>
        <v>7569.6</v>
      </c>
      <c r="J39" s="104">
        <f>J42+J43+J44</f>
        <v>2769.6000000000004</v>
      </c>
      <c r="K39" s="104">
        <f t="shared" ref="K39:L39" si="3">K42+K43+K44</f>
        <v>2300</v>
      </c>
      <c r="L39" s="104">
        <f t="shared" si="3"/>
        <v>2500</v>
      </c>
      <c r="M39" s="97" t="s">
        <v>47</v>
      </c>
      <c r="N39" s="97" t="s">
        <v>47</v>
      </c>
      <c r="O39" s="97" t="s">
        <v>47</v>
      </c>
      <c r="P39" s="97" t="s">
        <v>47</v>
      </c>
      <c r="Q39" s="97" t="s">
        <v>47</v>
      </c>
      <c r="R39" s="97" t="s">
        <v>47</v>
      </c>
      <c r="S39" s="97" t="s">
        <v>47</v>
      </c>
      <c r="T39" s="97" t="s">
        <v>47</v>
      </c>
      <c r="U39" s="97" t="s">
        <v>47</v>
      </c>
      <c r="V39" s="97" t="s">
        <v>47</v>
      </c>
      <c r="W39" s="97" t="s">
        <v>47</v>
      </c>
      <c r="X39" s="97" t="s">
        <v>47</v>
      </c>
    </row>
    <row r="40" spans="1:24" s="1" customFormat="1">
      <c r="A40" s="100"/>
      <c r="B40" s="101"/>
      <c r="C40" s="96"/>
      <c r="D40" s="102"/>
      <c r="E40" s="101"/>
      <c r="F40" s="96"/>
      <c r="G40" s="96"/>
      <c r="H40" s="96"/>
      <c r="I40" s="104"/>
      <c r="J40" s="104"/>
      <c r="K40" s="104"/>
      <c r="L40" s="104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</row>
    <row r="41" spans="1:24" s="1" customFormat="1" ht="151.94999999999999" customHeight="1">
      <c r="A41" s="100"/>
      <c r="B41" s="101"/>
      <c r="C41" s="96"/>
      <c r="D41" s="102"/>
      <c r="E41" s="101"/>
      <c r="F41" s="96"/>
      <c r="G41" s="96"/>
      <c r="H41" s="96"/>
      <c r="I41" s="104"/>
      <c r="J41" s="104"/>
      <c r="K41" s="104"/>
      <c r="L41" s="104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</row>
    <row r="42" spans="1:24" s="1" customFormat="1" ht="108">
      <c r="A42" s="10" t="s">
        <v>65</v>
      </c>
      <c r="B42" s="4" t="s">
        <v>87</v>
      </c>
      <c r="C42" s="6"/>
      <c r="D42" s="7" t="s">
        <v>39</v>
      </c>
      <c r="E42" s="15" t="s">
        <v>64</v>
      </c>
      <c r="F42" s="6" t="s">
        <v>24</v>
      </c>
      <c r="G42" s="8">
        <v>43101</v>
      </c>
      <c r="H42" s="8">
        <v>44196</v>
      </c>
      <c r="I42" s="9">
        <f>J42+K42+L42</f>
        <v>3913.4</v>
      </c>
      <c r="J42" s="9">
        <v>1482</v>
      </c>
      <c r="K42" s="56">
        <v>1402.4</v>
      </c>
      <c r="L42" s="9">
        <v>1029</v>
      </c>
      <c r="M42" s="12" t="s">
        <v>47</v>
      </c>
      <c r="N42" s="12" t="s">
        <v>47</v>
      </c>
      <c r="O42" s="12" t="s">
        <v>47</v>
      </c>
      <c r="P42" s="12" t="s">
        <v>47</v>
      </c>
      <c r="Q42" s="12" t="s">
        <v>47</v>
      </c>
      <c r="R42" s="12" t="s">
        <v>47</v>
      </c>
      <c r="S42" s="12" t="s">
        <v>47</v>
      </c>
      <c r="T42" s="12" t="s">
        <v>47</v>
      </c>
      <c r="U42" s="12" t="s">
        <v>47</v>
      </c>
      <c r="V42" s="12" t="s">
        <v>47</v>
      </c>
      <c r="W42" s="12" t="s">
        <v>47</v>
      </c>
      <c r="X42" s="12" t="s">
        <v>47</v>
      </c>
    </row>
    <row r="43" spans="1:24" s="1" customFormat="1" ht="132">
      <c r="A43" s="10" t="s">
        <v>66</v>
      </c>
      <c r="B43" s="4" t="s">
        <v>67</v>
      </c>
      <c r="C43" s="6"/>
      <c r="D43" s="7" t="s">
        <v>39</v>
      </c>
      <c r="E43" s="15" t="s">
        <v>64</v>
      </c>
      <c r="F43" s="6" t="s">
        <v>25</v>
      </c>
      <c r="G43" s="8">
        <v>43101</v>
      </c>
      <c r="H43" s="8">
        <v>44196</v>
      </c>
      <c r="I43" s="9">
        <f>J43+K43+L43</f>
        <v>2581.1999999999998</v>
      </c>
      <c r="J43" s="9">
        <v>804.3</v>
      </c>
      <c r="K43" s="56">
        <v>888.6</v>
      </c>
      <c r="L43" s="9">
        <v>888.3</v>
      </c>
      <c r="M43" s="12" t="s">
        <v>47</v>
      </c>
      <c r="N43" s="12" t="s">
        <v>47</v>
      </c>
      <c r="O43" s="12" t="s">
        <v>47</v>
      </c>
      <c r="P43" s="12" t="s">
        <v>47</v>
      </c>
      <c r="Q43" s="12" t="s">
        <v>47</v>
      </c>
      <c r="R43" s="12" t="s">
        <v>47</v>
      </c>
      <c r="S43" s="12" t="s">
        <v>47</v>
      </c>
      <c r="T43" s="12" t="s">
        <v>47</v>
      </c>
      <c r="U43" s="12" t="s">
        <v>47</v>
      </c>
      <c r="V43" s="12" t="s">
        <v>47</v>
      </c>
      <c r="W43" s="12" t="s">
        <v>47</v>
      </c>
      <c r="X43" s="12" t="s">
        <v>47</v>
      </c>
    </row>
    <row r="44" spans="1:24" s="1" customFormat="1" ht="108">
      <c r="A44" s="10" t="s">
        <v>89</v>
      </c>
      <c r="B44" s="4" t="s">
        <v>88</v>
      </c>
      <c r="C44" s="6"/>
      <c r="D44" s="7" t="s">
        <v>39</v>
      </c>
      <c r="E44" s="15" t="s">
        <v>64</v>
      </c>
      <c r="F44" s="6" t="s">
        <v>25</v>
      </c>
      <c r="G44" s="8">
        <v>43101</v>
      </c>
      <c r="H44" s="8">
        <v>44196</v>
      </c>
      <c r="I44" s="9">
        <f>J44+K44+L44</f>
        <v>1075</v>
      </c>
      <c r="J44" s="9">
        <v>483.3</v>
      </c>
      <c r="K44" s="56">
        <v>9</v>
      </c>
      <c r="L44" s="9">
        <v>582.70000000000005</v>
      </c>
      <c r="M44" s="12" t="s">
        <v>47</v>
      </c>
      <c r="N44" s="12" t="s">
        <v>47</v>
      </c>
      <c r="O44" s="12" t="s">
        <v>47</v>
      </c>
      <c r="P44" s="12" t="s">
        <v>47</v>
      </c>
      <c r="Q44" s="12" t="s">
        <v>47</v>
      </c>
      <c r="R44" s="12" t="s">
        <v>47</v>
      </c>
      <c r="S44" s="12" t="s">
        <v>47</v>
      </c>
      <c r="T44" s="12" t="s">
        <v>47</v>
      </c>
      <c r="U44" s="12" t="s">
        <v>47</v>
      </c>
      <c r="V44" s="12" t="s">
        <v>47</v>
      </c>
      <c r="W44" s="12" t="s">
        <v>47</v>
      </c>
      <c r="X44" s="12" t="s">
        <v>47</v>
      </c>
    </row>
    <row r="45" spans="1:24" s="1" customFormat="1" ht="153" customHeight="1">
      <c r="A45" s="3"/>
      <c r="B45" s="85" t="s">
        <v>133</v>
      </c>
      <c r="C45" s="6"/>
      <c r="D45" s="7" t="s">
        <v>39</v>
      </c>
      <c r="E45" s="15" t="s">
        <v>64</v>
      </c>
      <c r="F45" s="6" t="s">
        <v>16</v>
      </c>
      <c r="G45" s="6" t="s">
        <v>16</v>
      </c>
      <c r="H45" s="8">
        <v>43465</v>
      </c>
      <c r="I45" s="6"/>
      <c r="J45" s="9"/>
      <c r="K45" s="56"/>
      <c r="L45" s="9"/>
      <c r="M45" s="12"/>
      <c r="N45" s="12"/>
      <c r="O45" s="12"/>
      <c r="P45" s="12" t="s">
        <v>47</v>
      </c>
      <c r="Q45" s="12"/>
      <c r="R45" s="12"/>
      <c r="S45" s="12"/>
      <c r="T45" s="12"/>
      <c r="U45" s="12"/>
      <c r="V45" s="12"/>
      <c r="W45" s="12"/>
      <c r="X45" s="12"/>
    </row>
    <row r="46" spans="1:24" s="1" customFormat="1" ht="147.6" customHeight="1">
      <c r="A46" s="3"/>
      <c r="B46" s="85" t="s">
        <v>134</v>
      </c>
      <c r="C46" s="6"/>
      <c r="D46" s="7" t="s">
        <v>39</v>
      </c>
      <c r="E46" s="15" t="s">
        <v>64</v>
      </c>
      <c r="F46" s="6" t="s">
        <v>16</v>
      </c>
      <c r="G46" s="6" t="s">
        <v>16</v>
      </c>
      <c r="H46" s="8">
        <v>43830</v>
      </c>
      <c r="I46" s="6"/>
      <c r="J46" s="9"/>
      <c r="K46" s="56"/>
      <c r="L46" s="9"/>
      <c r="M46" s="6"/>
      <c r="N46" s="6"/>
      <c r="O46" s="6"/>
      <c r="P46" s="6"/>
      <c r="Q46" s="6"/>
      <c r="R46" s="6"/>
      <c r="S46" s="6"/>
      <c r="T46" s="12" t="s">
        <v>47</v>
      </c>
      <c r="U46" s="6"/>
      <c r="V46" s="6"/>
      <c r="W46" s="6"/>
      <c r="X46" s="6"/>
    </row>
    <row r="47" spans="1:24" s="1" customFormat="1" ht="144.6" customHeight="1">
      <c r="A47" s="3"/>
      <c r="B47" s="85" t="s">
        <v>135</v>
      </c>
      <c r="C47" s="6"/>
      <c r="D47" s="7" t="s">
        <v>39</v>
      </c>
      <c r="E47" s="15" t="s">
        <v>64</v>
      </c>
      <c r="F47" s="6" t="s">
        <v>16</v>
      </c>
      <c r="G47" s="6" t="s">
        <v>16</v>
      </c>
      <c r="H47" s="8">
        <v>44196</v>
      </c>
      <c r="I47" s="6"/>
      <c r="J47" s="9"/>
      <c r="K47" s="56"/>
      <c r="L47" s="9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12" t="s">
        <v>47</v>
      </c>
    </row>
    <row r="48" spans="1:24" s="1" customFormat="1" ht="123.6" customHeight="1">
      <c r="A48" s="10" t="s">
        <v>68</v>
      </c>
      <c r="B48" s="4" t="s">
        <v>52</v>
      </c>
      <c r="C48" s="6"/>
      <c r="D48" s="7" t="s">
        <v>39</v>
      </c>
      <c r="E48" s="7" t="s">
        <v>14</v>
      </c>
      <c r="F48" s="6" t="s">
        <v>13</v>
      </c>
      <c r="G48" s="8">
        <v>43101</v>
      </c>
      <c r="H48" s="8">
        <v>44196</v>
      </c>
      <c r="I48" s="9">
        <f>J48+K48+L48</f>
        <v>315</v>
      </c>
      <c r="J48" s="9">
        <f>J49</f>
        <v>315</v>
      </c>
      <c r="K48" s="66">
        <f t="shared" ref="K48:L48" si="4">K49</f>
        <v>0</v>
      </c>
      <c r="L48" s="66">
        <f t="shared" si="4"/>
        <v>0</v>
      </c>
      <c r="M48" s="6" t="s">
        <v>47</v>
      </c>
      <c r="N48" s="6" t="s">
        <v>47</v>
      </c>
      <c r="O48" s="6" t="s">
        <v>47</v>
      </c>
      <c r="P48" s="48" t="s">
        <v>47</v>
      </c>
      <c r="Q48" s="48"/>
      <c r="R48" s="48"/>
      <c r="S48" s="48"/>
      <c r="T48" s="48"/>
      <c r="U48" s="48"/>
      <c r="V48" s="48"/>
      <c r="W48" s="48"/>
      <c r="X48" s="48"/>
    </row>
    <row r="49" spans="1:25" s="1" customFormat="1" ht="111" customHeight="1">
      <c r="A49" s="10" t="s">
        <v>69</v>
      </c>
      <c r="B49" s="4" t="s">
        <v>50</v>
      </c>
      <c r="C49" s="6"/>
      <c r="D49" s="7" t="s">
        <v>39</v>
      </c>
      <c r="E49" s="7" t="s">
        <v>14</v>
      </c>
      <c r="F49" s="6" t="s">
        <v>26</v>
      </c>
      <c r="G49" s="8">
        <v>43101</v>
      </c>
      <c r="H49" s="8">
        <v>44196</v>
      </c>
      <c r="I49" s="9">
        <f>J49+K49+L49</f>
        <v>315</v>
      </c>
      <c r="J49" s="9">
        <v>315</v>
      </c>
      <c r="K49" s="56">
        <v>0</v>
      </c>
      <c r="L49" s="9">
        <v>0</v>
      </c>
      <c r="M49" s="6" t="s">
        <v>47</v>
      </c>
      <c r="N49" s="6" t="s">
        <v>47</v>
      </c>
      <c r="O49" s="6" t="s">
        <v>47</v>
      </c>
      <c r="P49" s="6" t="s">
        <v>47</v>
      </c>
      <c r="Q49" s="6"/>
      <c r="R49" s="6"/>
      <c r="S49" s="6"/>
      <c r="T49" s="6"/>
      <c r="U49" s="6"/>
      <c r="V49" s="6"/>
      <c r="W49" s="6"/>
      <c r="X49" s="6"/>
    </row>
    <row r="50" spans="1:25" s="1" customFormat="1" ht="110.4" customHeight="1">
      <c r="A50" s="3"/>
      <c r="B50" s="85" t="s">
        <v>136</v>
      </c>
      <c r="C50" s="6"/>
      <c r="D50" s="7" t="s">
        <v>39</v>
      </c>
      <c r="E50" s="4" t="s">
        <v>14</v>
      </c>
      <c r="F50" s="6" t="s">
        <v>21</v>
      </c>
      <c r="G50" s="6" t="s">
        <v>21</v>
      </c>
      <c r="H50" s="8">
        <v>43465</v>
      </c>
      <c r="I50" s="6"/>
      <c r="J50" s="9"/>
      <c r="K50" s="56"/>
      <c r="L50" s="9"/>
      <c r="M50" s="6"/>
      <c r="N50" s="6"/>
      <c r="O50" s="6"/>
      <c r="P50" s="6" t="s">
        <v>47</v>
      </c>
      <c r="Q50" s="6"/>
      <c r="R50" s="6"/>
      <c r="S50" s="6"/>
      <c r="T50" s="6"/>
      <c r="U50" s="6"/>
      <c r="V50" s="6"/>
      <c r="W50" s="6"/>
      <c r="X50" s="6"/>
    </row>
    <row r="51" spans="1:25" s="1" customFormat="1" ht="207.6" customHeight="1">
      <c r="A51" s="10" t="s">
        <v>70</v>
      </c>
      <c r="B51" s="4" t="s">
        <v>33</v>
      </c>
      <c r="C51" s="6"/>
      <c r="D51" s="7" t="s">
        <v>39</v>
      </c>
      <c r="E51" s="4" t="s">
        <v>71</v>
      </c>
      <c r="F51" s="6" t="s">
        <v>27</v>
      </c>
      <c r="G51" s="8">
        <v>43101</v>
      </c>
      <c r="H51" s="8">
        <v>44196</v>
      </c>
      <c r="I51" s="9">
        <f>J51+K51+L51</f>
        <v>95635.5</v>
      </c>
      <c r="J51" s="49">
        <f>J52+J53</f>
        <v>36635.5</v>
      </c>
      <c r="K51" s="70">
        <f t="shared" ref="K51:L51" si="5">K52+K53</f>
        <v>29000</v>
      </c>
      <c r="L51" s="70">
        <f t="shared" si="5"/>
        <v>30000</v>
      </c>
      <c r="M51" s="6" t="s">
        <v>47</v>
      </c>
      <c r="N51" s="6" t="s">
        <v>47</v>
      </c>
      <c r="O51" s="6" t="s">
        <v>47</v>
      </c>
      <c r="P51" s="6" t="s">
        <v>47</v>
      </c>
      <c r="Q51" s="6" t="s">
        <v>47</v>
      </c>
      <c r="R51" s="6" t="s">
        <v>47</v>
      </c>
      <c r="S51" s="6" t="s">
        <v>47</v>
      </c>
      <c r="T51" s="6" t="s">
        <v>47</v>
      </c>
      <c r="U51" s="6" t="s">
        <v>47</v>
      </c>
      <c r="V51" s="6" t="s">
        <v>47</v>
      </c>
      <c r="W51" s="6" t="s">
        <v>47</v>
      </c>
      <c r="X51" s="6" t="s">
        <v>47</v>
      </c>
    </row>
    <row r="52" spans="1:25" s="24" customFormat="1" ht="184.2" customHeight="1">
      <c r="A52" s="10" t="s">
        <v>72</v>
      </c>
      <c r="B52" s="69" t="s">
        <v>120</v>
      </c>
      <c r="C52" s="6"/>
      <c r="D52" s="7" t="s">
        <v>39</v>
      </c>
      <c r="E52" s="4" t="s">
        <v>71</v>
      </c>
      <c r="F52" s="6" t="s">
        <v>28</v>
      </c>
      <c r="G52" s="8">
        <v>42736</v>
      </c>
      <c r="H52" s="8">
        <v>44196</v>
      </c>
      <c r="I52" s="9">
        <f>J52+K52+L52</f>
        <v>68255.299999999988</v>
      </c>
      <c r="J52" s="70">
        <v>25923.1</v>
      </c>
      <c r="K52" s="70">
        <v>20832.8</v>
      </c>
      <c r="L52" s="70">
        <v>21499.4</v>
      </c>
      <c r="M52" s="6" t="s">
        <v>47</v>
      </c>
      <c r="N52" s="6" t="s">
        <v>47</v>
      </c>
      <c r="O52" s="6" t="s">
        <v>47</v>
      </c>
      <c r="P52" s="6" t="s">
        <v>47</v>
      </c>
      <c r="Q52" s="6" t="s">
        <v>47</v>
      </c>
      <c r="R52" s="6" t="s">
        <v>47</v>
      </c>
      <c r="S52" s="6" t="s">
        <v>47</v>
      </c>
      <c r="T52" s="6" t="s">
        <v>47</v>
      </c>
      <c r="U52" s="6" t="s">
        <v>47</v>
      </c>
      <c r="V52" s="6" t="s">
        <v>47</v>
      </c>
      <c r="W52" s="6" t="s">
        <v>47</v>
      </c>
      <c r="X52" s="6" t="s">
        <v>47</v>
      </c>
      <c r="Y52" s="23"/>
    </row>
    <row r="53" spans="1:25" s="24" customFormat="1" ht="182.4" customHeight="1">
      <c r="A53" s="10" t="s">
        <v>73</v>
      </c>
      <c r="B53" s="4" t="s">
        <v>42</v>
      </c>
      <c r="C53" s="6"/>
      <c r="D53" s="7" t="s">
        <v>39</v>
      </c>
      <c r="E53" s="4" t="s">
        <v>71</v>
      </c>
      <c r="F53" s="6" t="s">
        <v>28</v>
      </c>
      <c r="G53" s="8">
        <v>43101</v>
      </c>
      <c r="H53" s="8">
        <v>44196</v>
      </c>
      <c r="I53" s="9">
        <f>J53+K53+L53</f>
        <v>27380.199999999997</v>
      </c>
      <c r="J53" s="9">
        <v>10712.4</v>
      </c>
      <c r="K53" s="56">
        <v>8167.2</v>
      </c>
      <c r="L53" s="9">
        <v>8500.6</v>
      </c>
      <c r="M53" s="6" t="s">
        <v>47</v>
      </c>
      <c r="N53" s="6" t="s">
        <v>47</v>
      </c>
      <c r="O53" s="6" t="s">
        <v>47</v>
      </c>
      <c r="P53" s="6" t="s">
        <v>47</v>
      </c>
      <c r="Q53" s="6" t="s">
        <v>47</v>
      </c>
      <c r="R53" s="6" t="s">
        <v>47</v>
      </c>
      <c r="S53" s="6" t="s">
        <v>47</v>
      </c>
      <c r="T53" s="6" t="s">
        <v>47</v>
      </c>
      <c r="U53" s="6" t="s">
        <v>47</v>
      </c>
      <c r="V53" s="6" t="s">
        <v>47</v>
      </c>
      <c r="W53" s="6" t="s">
        <v>47</v>
      </c>
      <c r="X53" s="6" t="s">
        <v>47</v>
      </c>
      <c r="Y53" s="23"/>
    </row>
    <row r="54" spans="1:25" s="1" customFormat="1" ht="143.4" customHeight="1">
      <c r="A54" s="10"/>
      <c r="B54" s="85" t="s">
        <v>137</v>
      </c>
      <c r="C54" s="6"/>
      <c r="D54" s="54" t="s">
        <v>39</v>
      </c>
      <c r="E54" s="52" t="s">
        <v>71</v>
      </c>
      <c r="F54" s="6" t="s">
        <v>16</v>
      </c>
      <c r="G54" s="6" t="s">
        <v>16</v>
      </c>
      <c r="H54" s="8">
        <v>43465</v>
      </c>
      <c r="I54" s="6"/>
      <c r="J54" s="9"/>
      <c r="K54" s="56"/>
      <c r="L54" s="9"/>
      <c r="M54" s="6"/>
      <c r="N54" s="6"/>
      <c r="O54" s="6"/>
      <c r="P54" s="6" t="s">
        <v>47</v>
      </c>
      <c r="Q54" s="6"/>
      <c r="R54" s="6"/>
      <c r="S54" s="6"/>
      <c r="T54" s="6"/>
      <c r="U54" s="6"/>
      <c r="V54" s="6"/>
      <c r="W54" s="6"/>
      <c r="X54" s="6"/>
    </row>
    <row r="55" spans="1:25" s="1" customFormat="1" ht="147" customHeight="1">
      <c r="A55" s="10"/>
      <c r="B55" s="85" t="s">
        <v>138</v>
      </c>
      <c r="C55" s="6"/>
      <c r="D55" s="7" t="s">
        <v>39</v>
      </c>
      <c r="E55" s="4" t="s">
        <v>71</v>
      </c>
      <c r="F55" s="6" t="s">
        <v>16</v>
      </c>
      <c r="G55" s="6" t="s">
        <v>16</v>
      </c>
      <c r="H55" s="8">
        <v>43830</v>
      </c>
      <c r="I55" s="6"/>
      <c r="J55" s="9"/>
      <c r="K55" s="56"/>
      <c r="L55" s="9"/>
      <c r="M55" s="6"/>
      <c r="N55" s="6"/>
      <c r="O55" s="6"/>
      <c r="P55" s="6"/>
      <c r="Q55" s="6"/>
      <c r="R55" s="6"/>
      <c r="S55" s="6"/>
      <c r="T55" s="6" t="s">
        <v>47</v>
      </c>
      <c r="U55" s="6"/>
      <c r="V55" s="6"/>
      <c r="W55" s="6"/>
      <c r="X55" s="6"/>
    </row>
    <row r="56" spans="1:25" s="1" customFormat="1" ht="147.75" customHeight="1">
      <c r="A56" s="3"/>
      <c r="B56" s="85" t="s">
        <v>139</v>
      </c>
      <c r="C56" s="6"/>
      <c r="D56" s="7" t="s">
        <v>39</v>
      </c>
      <c r="E56" s="4" t="s">
        <v>71</v>
      </c>
      <c r="F56" s="6" t="s">
        <v>16</v>
      </c>
      <c r="G56" s="6" t="s">
        <v>16</v>
      </c>
      <c r="H56" s="8">
        <v>44196</v>
      </c>
      <c r="I56" s="6"/>
      <c r="J56" s="9"/>
      <c r="K56" s="56"/>
      <c r="L56" s="9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47</v>
      </c>
    </row>
    <row r="57" spans="1:25" s="1" customFormat="1">
      <c r="A57" s="100" t="s">
        <v>74</v>
      </c>
      <c r="B57" s="101" t="s">
        <v>34</v>
      </c>
      <c r="C57" s="96"/>
      <c r="D57" s="102" t="s">
        <v>39</v>
      </c>
      <c r="E57" s="101" t="s">
        <v>14</v>
      </c>
      <c r="F57" s="96" t="s">
        <v>12</v>
      </c>
      <c r="G57" s="103">
        <v>43405</v>
      </c>
      <c r="H57" s="103">
        <v>43465</v>
      </c>
      <c r="I57" s="104">
        <f>J57+K57+L57</f>
        <v>30</v>
      </c>
      <c r="J57" s="104">
        <f>J64</f>
        <v>30</v>
      </c>
      <c r="K57" s="104">
        <f t="shared" ref="K57:L57" si="6">K64</f>
        <v>0</v>
      </c>
      <c r="L57" s="104">
        <f t="shared" si="6"/>
        <v>0</v>
      </c>
      <c r="M57" s="96"/>
      <c r="N57" s="96"/>
      <c r="O57" s="96"/>
      <c r="P57" s="96" t="s">
        <v>47</v>
      </c>
      <c r="Q57" s="96"/>
      <c r="R57" s="96"/>
      <c r="S57" s="96"/>
      <c r="T57" s="96"/>
      <c r="U57" s="96"/>
      <c r="V57" s="96"/>
      <c r="W57" s="96"/>
      <c r="X57" s="96"/>
    </row>
    <row r="58" spans="1:25" s="1" customFormat="1">
      <c r="A58" s="100"/>
      <c r="B58" s="101"/>
      <c r="C58" s="96"/>
      <c r="D58" s="102"/>
      <c r="E58" s="101"/>
      <c r="F58" s="96"/>
      <c r="G58" s="96"/>
      <c r="H58" s="96"/>
      <c r="I58" s="104"/>
      <c r="J58" s="104"/>
      <c r="K58" s="104"/>
      <c r="L58" s="104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</row>
    <row r="59" spans="1:25" s="1" customFormat="1">
      <c r="A59" s="100"/>
      <c r="B59" s="101"/>
      <c r="C59" s="96"/>
      <c r="D59" s="102"/>
      <c r="E59" s="101"/>
      <c r="F59" s="96"/>
      <c r="G59" s="96"/>
      <c r="H59" s="96"/>
      <c r="I59" s="104"/>
      <c r="J59" s="104"/>
      <c r="K59" s="104"/>
      <c r="L59" s="104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</row>
    <row r="60" spans="1:25" s="1" customFormat="1">
      <c r="A60" s="100"/>
      <c r="B60" s="101"/>
      <c r="C60" s="96"/>
      <c r="D60" s="102"/>
      <c r="E60" s="101"/>
      <c r="F60" s="96"/>
      <c r="G60" s="96"/>
      <c r="H60" s="96"/>
      <c r="I60" s="104"/>
      <c r="J60" s="104"/>
      <c r="K60" s="104"/>
      <c r="L60" s="104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</row>
    <row r="61" spans="1:25" s="1" customFormat="1">
      <c r="A61" s="100"/>
      <c r="B61" s="101"/>
      <c r="C61" s="96"/>
      <c r="D61" s="102"/>
      <c r="E61" s="101"/>
      <c r="F61" s="96"/>
      <c r="G61" s="96"/>
      <c r="H61" s="96"/>
      <c r="I61" s="104"/>
      <c r="J61" s="104"/>
      <c r="K61" s="104"/>
      <c r="L61" s="104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</row>
    <row r="62" spans="1:25" s="1" customFormat="1">
      <c r="A62" s="100"/>
      <c r="B62" s="101"/>
      <c r="C62" s="96"/>
      <c r="D62" s="102"/>
      <c r="E62" s="101"/>
      <c r="F62" s="96"/>
      <c r="G62" s="96"/>
      <c r="H62" s="96"/>
      <c r="I62" s="104"/>
      <c r="J62" s="104"/>
      <c r="K62" s="104"/>
      <c r="L62" s="104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</row>
    <row r="63" spans="1:25" s="1" customFormat="1" ht="70.5" customHeight="1">
      <c r="A63" s="100"/>
      <c r="B63" s="101"/>
      <c r="C63" s="96"/>
      <c r="D63" s="102"/>
      <c r="E63" s="101"/>
      <c r="F63" s="96"/>
      <c r="G63" s="96"/>
      <c r="H63" s="96"/>
      <c r="I63" s="104"/>
      <c r="J63" s="104"/>
      <c r="K63" s="104"/>
      <c r="L63" s="104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</row>
    <row r="64" spans="1:25" s="58" customFormat="1" ht="124.95" customHeight="1">
      <c r="A64" s="51" t="s">
        <v>75</v>
      </c>
      <c r="B64" s="52" t="s">
        <v>107</v>
      </c>
      <c r="C64" s="53"/>
      <c r="D64" s="54" t="s">
        <v>39</v>
      </c>
      <c r="E64" s="54" t="s">
        <v>14</v>
      </c>
      <c r="F64" s="53" t="s">
        <v>32</v>
      </c>
      <c r="G64" s="57">
        <v>43405</v>
      </c>
      <c r="H64" s="57">
        <v>43465</v>
      </c>
      <c r="I64" s="56">
        <f>J64+K64+L64</f>
        <v>30</v>
      </c>
      <c r="J64" s="56">
        <v>30</v>
      </c>
      <c r="K64" s="56">
        <v>0</v>
      </c>
      <c r="L64" s="56">
        <v>0</v>
      </c>
      <c r="M64" s="53"/>
      <c r="N64" s="53"/>
      <c r="O64" s="53"/>
      <c r="P64" s="53" t="s">
        <v>47</v>
      </c>
      <c r="Q64" s="53"/>
      <c r="R64" s="53"/>
      <c r="S64" s="53"/>
      <c r="T64" s="53"/>
      <c r="U64" s="53"/>
      <c r="V64" s="53"/>
      <c r="W64" s="53"/>
      <c r="X64" s="53"/>
    </row>
    <row r="65" spans="1:25" s="1" customFormat="1" ht="108.6" customHeight="1">
      <c r="A65" s="3"/>
      <c r="B65" s="85" t="s">
        <v>140</v>
      </c>
      <c r="C65" s="6"/>
      <c r="D65" s="7" t="s">
        <v>39</v>
      </c>
      <c r="E65" s="7" t="s">
        <v>14</v>
      </c>
      <c r="F65" s="6" t="s">
        <v>16</v>
      </c>
      <c r="G65" s="6" t="s">
        <v>16</v>
      </c>
      <c r="H65" s="8">
        <v>43465</v>
      </c>
      <c r="I65" s="6"/>
      <c r="J65" s="9"/>
      <c r="K65" s="56"/>
      <c r="L65" s="9"/>
      <c r="M65" s="6"/>
      <c r="N65" s="6"/>
      <c r="O65" s="6"/>
      <c r="P65" s="6" t="s">
        <v>47</v>
      </c>
      <c r="Q65" s="6"/>
      <c r="R65" s="6"/>
      <c r="S65" s="6"/>
      <c r="T65" s="6"/>
      <c r="U65" s="6"/>
      <c r="V65" s="6"/>
      <c r="W65" s="6"/>
      <c r="X65" s="6"/>
    </row>
    <row r="66" spans="1:25" s="1" customFormat="1" ht="123.6" customHeight="1">
      <c r="A66" s="60" t="s">
        <v>110</v>
      </c>
      <c r="B66" s="61" t="s">
        <v>111</v>
      </c>
      <c r="C66" s="7"/>
      <c r="D66" s="7" t="s">
        <v>39</v>
      </c>
      <c r="E66" s="7" t="s">
        <v>78</v>
      </c>
      <c r="F66" s="6" t="s">
        <v>30</v>
      </c>
      <c r="G66" s="8">
        <v>43101</v>
      </c>
      <c r="H66" s="8">
        <v>44196</v>
      </c>
      <c r="I66" s="9">
        <f>J66+K66+L66</f>
        <v>27681.199999999997</v>
      </c>
      <c r="J66" s="9">
        <f>J67+J68</f>
        <v>10931.199999999999</v>
      </c>
      <c r="K66" s="66">
        <f t="shared" ref="K66:L66" si="7">K67+K68</f>
        <v>8250</v>
      </c>
      <c r="L66" s="66">
        <f t="shared" si="7"/>
        <v>8500</v>
      </c>
      <c r="M66" s="6" t="s">
        <v>47</v>
      </c>
      <c r="N66" s="6" t="s">
        <v>47</v>
      </c>
      <c r="O66" s="6" t="s">
        <v>47</v>
      </c>
      <c r="P66" s="6" t="s">
        <v>47</v>
      </c>
      <c r="Q66" s="6" t="s">
        <v>47</v>
      </c>
      <c r="R66" s="6" t="s">
        <v>47</v>
      </c>
      <c r="S66" s="6" t="s">
        <v>47</v>
      </c>
      <c r="T66" s="6" t="s">
        <v>47</v>
      </c>
      <c r="U66" s="6" t="s">
        <v>47</v>
      </c>
      <c r="V66" s="6" t="s">
        <v>47</v>
      </c>
      <c r="W66" s="6" t="s">
        <v>47</v>
      </c>
      <c r="X66" s="6" t="s">
        <v>47</v>
      </c>
    </row>
    <row r="67" spans="1:25" s="1" customFormat="1" ht="157.19999999999999" customHeight="1">
      <c r="A67" s="60" t="s">
        <v>112</v>
      </c>
      <c r="B67" s="61" t="s">
        <v>113</v>
      </c>
      <c r="C67" s="7"/>
      <c r="D67" s="7" t="s">
        <v>39</v>
      </c>
      <c r="E67" s="7" t="s">
        <v>78</v>
      </c>
      <c r="F67" s="6" t="s">
        <v>29</v>
      </c>
      <c r="G67" s="8">
        <v>43101</v>
      </c>
      <c r="H67" s="8">
        <v>44196</v>
      </c>
      <c r="I67" s="9">
        <f>J67+K67+L67</f>
        <v>25228.400000000001</v>
      </c>
      <c r="J67" s="9">
        <v>10078.4</v>
      </c>
      <c r="K67" s="56">
        <v>7450</v>
      </c>
      <c r="L67" s="9">
        <v>7700</v>
      </c>
      <c r="M67" s="6" t="s">
        <v>47</v>
      </c>
      <c r="N67" s="6" t="s">
        <v>47</v>
      </c>
      <c r="O67" s="6" t="s">
        <v>47</v>
      </c>
      <c r="P67" s="6" t="s">
        <v>47</v>
      </c>
      <c r="Q67" s="6" t="s">
        <v>47</v>
      </c>
      <c r="R67" s="6" t="s">
        <v>47</v>
      </c>
      <c r="S67" s="6" t="s">
        <v>47</v>
      </c>
      <c r="T67" s="6" t="s">
        <v>47</v>
      </c>
      <c r="U67" s="6" t="s">
        <v>47</v>
      </c>
      <c r="V67" s="6" t="s">
        <v>47</v>
      </c>
      <c r="W67" s="6" t="s">
        <v>47</v>
      </c>
      <c r="X67" s="6" t="s">
        <v>47</v>
      </c>
      <c r="Y67" s="23"/>
    </row>
    <row r="68" spans="1:25" s="1" customFormat="1" ht="156.6" customHeight="1">
      <c r="A68" s="60" t="s">
        <v>114</v>
      </c>
      <c r="B68" s="61" t="s">
        <v>115</v>
      </c>
      <c r="C68" s="7"/>
      <c r="D68" s="7" t="s">
        <v>39</v>
      </c>
      <c r="E68" s="7" t="s">
        <v>78</v>
      </c>
      <c r="F68" s="6" t="s">
        <v>29</v>
      </c>
      <c r="G68" s="8">
        <v>43101</v>
      </c>
      <c r="H68" s="8">
        <v>44196</v>
      </c>
      <c r="I68" s="9">
        <f>J68+K68+L68</f>
        <v>2452.8000000000002</v>
      </c>
      <c r="J68" s="9">
        <v>852.8</v>
      </c>
      <c r="K68" s="56">
        <v>800</v>
      </c>
      <c r="L68" s="9">
        <v>800</v>
      </c>
      <c r="M68" s="6" t="s">
        <v>47</v>
      </c>
      <c r="N68" s="6" t="s">
        <v>47</v>
      </c>
      <c r="O68" s="6" t="s">
        <v>47</v>
      </c>
      <c r="P68" s="6" t="s">
        <v>47</v>
      </c>
      <c r="Q68" s="6" t="s">
        <v>47</v>
      </c>
      <c r="R68" s="6" t="s">
        <v>47</v>
      </c>
      <c r="S68" s="6" t="s">
        <v>47</v>
      </c>
      <c r="T68" s="6" t="s">
        <v>47</v>
      </c>
      <c r="U68" s="6" t="s">
        <v>47</v>
      </c>
      <c r="V68" s="6" t="s">
        <v>47</v>
      </c>
      <c r="W68" s="6" t="s">
        <v>47</v>
      </c>
      <c r="X68" s="6" t="s">
        <v>47</v>
      </c>
      <c r="Y68" s="23"/>
    </row>
    <row r="69" spans="1:25" s="1" customFormat="1" ht="121.95" customHeight="1">
      <c r="A69" s="3"/>
      <c r="B69" s="85" t="s">
        <v>141</v>
      </c>
      <c r="C69" s="7"/>
      <c r="D69" s="7" t="s">
        <v>39</v>
      </c>
      <c r="E69" s="7" t="s">
        <v>78</v>
      </c>
      <c r="F69" s="6" t="s">
        <v>16</v>
      </c>
      <c r="G69" s="6" t="s">
        <v>16</v>
      </c>
      <c r="H69" s="8">
        <v>43465</v>
      </c>
      <c r="I69" s="9"/>
      <c r="J69" s="9"/>
      <c r="K69" s="56"/>
      <c r="L69" s="9"/>
      <c r="M69" s="6"/>
      <c r="N69" s="6"/>
      <c r="O69" s="6"/>
      <c r="P69" s="6" t="s">
        <v>47</v>
      </c>
      <c r="Q69" s="6"/>
      <c r="R69" s="6"/>
      <c r="S69" s="6"/>
      <c r="T69" s="6"/>
      <c r="U69" s="6"/>
      <c r="V69" s="6"/>
      <c r="W69" s="6"/>
      <c r="X69" s="6"/>
    </row>
    <row r="70" spans="1:25" s="1" customFormat="1" ht="120.6" customHeight="1">
      <c r="A70" s="3"/>
      <c r="B70" s="85" t="s">
        <v>142</v>
      </c>
      <c r="C70" s="7"/>
      <c r="D70" s="7" t="s">
        <v>39</v>
      </c>
      <c r="E70" s="7" t="s">
        <v>78</v>
      </c>
      <c r="F70" s="6" t="s">
        <v>16</v>
      </c>
      <c r="G70" s="6" t="s">
        <v>16</v>
      </c>
      <c r="H70" s="8">
        <v>43830</v>
      </c>
      <c r="I70" s="9"/>
      <c r="J70" s="9"/>
      <c r="K70" s="56"/>
      <c r="L70" s="9"/>
      <c r="M70" s="6"/>
      <c r="N70" s="6"/>
      <c r="O70" s="6"/>
      <c r="P70" s="6"/>
      <c r="Q70" s="6"/>
      <c r="R70" s="6"/>
      <c r="S70" s="6"/>
      <c r="T70" s="6" t="s">
        <v>47</v>
      </c>
      <c r="U70" s="6"/>
      <c r="V70" s="6"/>
      <c r="W70" s="6"/>
      <c r="X70" s="6"/>
    </row>
    <row r="71" spans="1:25" s="67" customFormat="1" ht="120.6" customHeight="1">
      <c r="A71" s="68"/>
      <c r="B71" s="85" t="s">
        <v>143</v>
      </c>
      <c r="C71" s="64"/>
      <c r="D71" s="64" t="s">
        <v>39</v>
      </c>
      <c r="E71" s="64" t="s">
        <v>78</v>
      </c>
      <c r="F71" s="62" t="s">
        <v>16</v>
      </c>
      <c r="G71" s="62" t="s">
        <v>16</v>
      </c>
      <c r="H71" s="65">
        <v>44196</v>
      </c>
      <c r="I71" s="66"/>
      <c r="J71" s="66"/>
      <c r="K71" s="66"/>
      <c r="L71" s="66"/>
      <c r="M71" s="62"/>
      <c r="N71" s="62"/>
      <c r="O71" s="62"/>
      <c r="P71" s="62"/>
      <c r="Q71" s="62"/>
      <c r="R71" s="62"/>
      <c r="S71" s="62"/>
      <c r="U71" s="62"/>
      <c r="V71" s="62"/>
      <c r="W71" s="62"/>
      <c r="X71" s="62" t="s">
        <v>47</v>
      </c>
    </row>
    <row r="72" spans="1:25" s="1" customFormat="1" ht="156.6" customHeight="1">
      <c r="A72" s="60" t="s">
        <v>76</v>
      </c>
      <c r="B72" s="61" t="s">
        <v>116</v>
      </c>
      <c r="C72" s="7"/>
      <c r="D72" s="7" t="s">
        <v>39</v>
      </c>
      <c r="E72" s="7" t="s">
        <v>14</v>
      </c>
      <c r="F72" s="6" t="s">
        <v>12</v>
      </c>
      <c r="G72" s="8">
        <v>43101</v>
      </c>
      <c r="H72" s="8">
        <v>43465</v>
      </c>
      <c r="I72" s="9">
        <f>J72+K72+L72</f>
        <v>117</v>
      </c>
      <c r="J72" s="9">
        <f>J73+J74</f>
        <v>117</v>
      </c>
      <c r="K72" s="66">
        <f t="shared" ref="K72:L72" si="8">K73+K74</f>
        <v>0</v>
      </c>
      <c r="L72" s="66">
        <f t="shared" si="8"/>
        <v>0</v>
      </c>
      <c r="M72" s="62" t="s">
        <v>47</v>
      </c>
      <c r="N72" s="6" t="s">
        <v>47</v>
      </c>
      <c r="O72" s="6" t="s">
        <v>47</v>
      </c>
      <c r="P72" s="6" t="s">
        <v>47</v>
      </c>
      <c r="Q72" s="6"/>
      <c r="R72" s="6"/>
      <c r="S72" s="6"/>
      <c r="T72" s="6"/>
      <c r="U72" s="6"/>
      <c r="V72" s="6"/>
      <c r="W72" s="6"/>
      <c r="X72" s="6"/>
    </row>
    <row r="73" spans="1:25" s="1" customFormat="1" ht="121.2" customHeight="1">
      <c r="A73" s="60" t="s">
        <v>77</v>
      </c>
      <c r="B73" s="76" t="s">
        <v>122</v>
      </c>
      <c r="C73" s="7"/>
      <c r="D73" s="7" t="s">
        <v>39</v>
      </c>
      <c r="E73" s="7" t="s">
        <v>14</v>
      </c>
      <c r="F73" s="6" t="s">
        <v>12</v>
      </c>
      <c r="G73" s="8">
        <v>43191</v>
      </c>
      <c r="H73" s="8">
        <v>43465</v>
      </c>
      <c r="I73" s="9">
        <f>J73+K73+L73</f>
        <v>34</v>
      </c>
      <c r="J73" s="9">
        <v>34</v>
      </c>
      <c r="K73" s="56">
        <v>0</v>
      </c>
      <c r="L73" s="9">
        <v>0</v>
      </c>
      <c r="M73" s="6"/>
      <c r="N73" s="6" t="s">
        <v>47</v>
      </c>
      <c r="O73" s="6" t="s">
        <v>47</v>
      </c>
      <c r="P73" s="6" t="s">
        <v>47</v>
      </c>
      <c r="Q73" s="6"/>
      <c r="R73" s="6"/>
      <c r="S73" s="6"/>
      <c r="T73" s="6"/>
      <c r="U73" s="6"/>
      <c r="V73" s="6"/>
      <c r="W73" s="6"/>
      <c r="X73" s="6"/>
    </row>
    <row r="74" spans="1:25" s="26" customFormat="1" ht="121.2" customHeight="1">
      <c r="A74" s="60" t="s">
        <v>90</v>
      </c>
      <c r="B74" s="61" t="s">
        <v>117</v>
      </c>
      <c r="C74" s="7"/>
      <c r="D74" s="7" t="s">
        <v>39</v>
      </c>
      <c r="E74" s="7" t="s">
        <v>14</v>
      </c>
      <c r="F74" s="6" t="s">
        <v>12</v>
      </c>
      <c r="G74" s="65">
        <v>43191</v>
      </c>
      <c r="H74" s="65">
        <v>43465</v>
      </c>
      <c r="I74" s="9">
        <f>J74+K74+L74</f>
        <v>83</v>
      </c>
      <c r="J74" s="9">
        <v>83</v>
      </c>
      <c r="K74" s="56">
        <v>0</v>
      </c>
      <c r="L74" s="9">
        <v>0</v>
      </c>
      <c r="M74" s="6"/>
      <c r="N74" s="6" t="s">
        <v>47</v>
      </c>
      <c r="O74" s="6" t="s">
        <v>47</v>
      </c>
      <c r="P74" s="6" t="s">
        <v>47</v>
      </c>
      <c r="Q74" s="6"/>
      <c r="R74" s="6"/>
      <c r="S74" s="6"/>
      <c r="T74" s="6"/>
      <c r="U74" s="6"/>
      <c r="V74" s="6"/>
      <c r="W74" s="6"/>
      <c r="X74" s="6"/>
    </row>
    <row r="75" spans="1:25" s="1" customFormat="1" ht="121.2" customHeight="1">
      <c r="A75" s="10"/>
      <c r="B75" s="85" t="s">
        <v>144</v>
      </c>
      <c r="C75" s="7"/>
      <c r="D75" s="7" t="s">
        <v>39</v>
      </c>
      <c r="E75" s="7" t="s">
        <v>14</v>
      </c>
      <c r="F75" s="6" t="s">
        <v>16</v>
      </c>
      <c r="G75" s="6" t="s">
        <v>16</v>
      </c>
      <c r="H75" s="8">
        <v>43465</v>
      </c>
      <c r="I75" s="9"/>
      <c r="J75" s="9"/>
      <c r="K75" s="56"/>
      <c r="L75" s="9"/>
      <c r="M75" s="6"/>
      <c r="N75" s="6"/>
      <c r="O75" s="6"/>
      <c r="P75" s="6" t="s">
        <v>47</v>
      </c>
      <c r="Q75" s="6"/>
      <c r="R75" s="6"/>
      <c r="S75" s="6"/>
      <c r="T75" s="6"/>
      <c r="U75" s="6"/>
      <c r="V75" s="6"/>
      <c r="W75" s="6"/>
      <c r="X75" s="6"/>
    </row>
    <row r="76" spans="1:25" s="26" customFormat="1" ht="121.2" customHeight="1">
      <c r="A76" s="27"/>
      <c r="B76" s="85" t="s">
        <v>145</v>
      </c>
      <c r="C76" s="7"/>
      <c r="D76" s="7" t="s">
        <v>39</v>
      </c>
      <c r="E76" s="7" t="s">
        <v>14</v>
      </c>
      <c r="F76" s="6" t="s">
        <v>16</v>
      </c>
      <c r="G76" s="6" t="s">
        <v>16</v>
      </c>
      <c r="H76" s="8">
        <v>43465</v>
      </c>
      <c r="I76" s="9"/>
      <c r="J76" s="9"/>
      <c r="K76" s="56"/>
      <c r="L76" s="9"/>
      <c r="M76" s="6"/>
      <c r="N76" s="48"/>
      <c r="O76" s="48"/>
      <c r="P76" s="48" t="s">
        <v>47</v>
      </c>
      <c r="Q76" s="6"/>
      <c r="R76" s="6"/>
      <c r="S76" s="6"/>
      <c r="T76" s="6"/>
      <c r="U76" s="6"/>
      <c r="V76" s="6"/>
      <c r="W76" s="6"/>
      <c r="X76" s="6"/>
    </row>
    <row r="77" spans="1:25" s="1" customFormat="1" ht="181.2" customHeight="1">
      <c r="A77" s="10" t="s">
        <v>79</v>
      </c>
      <c r="B77" s="7" t="s">
        <v>37</v>
      </c>
      <c r="C77" s="7"/>
      <c r="D77" s="7" t="s">
        <v>39</v>
      </c>
      <c r="E77" s="7" t="s">
        <v>14</v>
      </c>
      <c r="F77" s="6" t="s">
        <v>92</v>
      </c>
      <c r="G77" s="8">
        <v>43101</v>
      </c>
      <c r="H77" s="8">
        <v>44196</v>
      </c>
      <c r="I77" s="9">
        <f>J77+K77+L77</f>
        <v>18912.900000000001</v>
      </c>
      <c r="J77" s="9">
        <f>J78+J79</f>
        <v>7521.9</v>
      </c>
      <c r="K77" s="71">
        <f t="shared" ref="K77:L77" si="9">K78+K79</f>
        <v>5621</v>
      </c>
      <c r="L77" s="71">
        <f t="shared" si="9"/>
        <v>5770</v>
      </c>
      <c r="M77" s="6" t="s">
        <v>47</v>
      </c>
      <c r="N77" s="6" t="s">
        <v>47</v>
      </c>
      <c r="O77" s="6" t="s">
        <v>47</v>
      </c>
      <c r="P77" s="6" t="s">
        <v>47</v>
      </c>
      <c r="Q77" s="6" t="s">
        <v>47</v>
      </c>
      <c r="R77" s="6" t="s">
        <v>47</v>
      </c>
      <c r="S77" s="6" t="s">
        <v>47</v>
      </c>
      <c r="T77" s="6" t="s">
        <v>47</v>
      </c>
      <c r="U77" s="6" t="s">
        <v>47</v>
      </c>
      <c r="V77" s="6" t="s">
        <v>47</v>
      </c>
      <c r="W77" s="6" t="s">
        <v>47</v>
      </c>
      <c r="X77" s="6" t="s">
        <v>47</v>
      </c>
    </row>
    <row r="78" spans="1:25" s="1" customFormat="1" ht="195.6" customHeight="1">
      <c r="A78" s="10" t="s">
        <v>80</v>
      </c>
      <c r="B78" s="61" t="s">
        <v>91</v>
      </c>
      <c r="C78" s="7"/>
      <c r="D78" s="7" t="s">
        <v>39</v>
      </c>
      <c r="E78" s="7" t="s">
        <v>14</v>
      </c>
      <c r="F78" s="6" t="s">
        <v>92</v>
      </c>
      <c r="G78" s="8">
        <v>43101</v>
      </c>
      <c r="H78" s="8">
        <v>44196</v>
      </c>
      <c r="I78" s="9">
        <f>J78+K78+L78</f>
        <v>6653.2000000000007</v>
      </c>
      <c r="J78" s="9">
        <v>2450</v>
      </c>
      <c r="K78" s="56">
        <v>2101.6</v>
      </c>
      <c r="L78" s="9">
        <v>2101.6</v>
      </c>
      <c r="M78" s="6" t="s">
        <v>47</v>
      </c>
      <c r="N78" s="6" t="s">
        <v>47</v>
      </c>
      <c r="O78" s="6" t="s">
        <v>47</v>
      </c>
      <c r="P78" s="6" t="s">
        <v>47</v>
      </c>
      <c r="Q78" s="6" t="s">
        <v>47</v>
      </c>
      <c r="R78" s="6" t="s">
        <v>47</v>
      </c>
      <c r="S78" s="6" t="s">
        <v>47</v>
      </c>
      <c r="T78" s="6" t="s">
        <v>47</v>
      </c>
      <c r="U78" s="6" t="s">
        <v>47</v>
      </c>
      <c r="V78" s="6" t="s">
        <v>47</v>
      </c>
      <c r="W78" s="6" t="s">
        <v>47</v>
      </c>
      <c r="X78" s="6" t="s">
        <v>47</v>
      </c>
    </row>
    <row r="79" spans="1:25" s="1" customFormat="1" ht="193.95" customHeight="1">
      <c r="A79" s="10" t="s">
        <v>81</v>
      </c>
      <c r="B79" s="61" t="s">
        <v>93</v>
      </c>
      <c r="C79" s="7"/>
      <c r="D79" s="7" t="s">
        <v>39</v>
      </c>
      <c r="E79" s="7" t="s">
        <v>14</v>
      </c>
      <c r="F79" s="6" t="s">
        <v>92</v>
      </c>
      <c r="G79" s="8">
        <v>43101</v>
      </c>
      <c r="H79" s="8">
        <v>44196</v>
      </c>
      <c r="I79" s="9">
        <f>J79+K79+L79</f>
        <v>12259.699999999999</v>
      </c>
      <c r="J79" s="9">
        <v>5071.8999999999996</v>
      </c>
      <c r="K79" s="56">
        <v>3519.4</v>
      </c>
      <c r="L79" s="9">
        <v>3668.4</v>
      </c>
      <c r="M79" s="6" t="s">
        <v>47</v>
      </c>
      <c r="N79" s="6" t="s">
        <v>47</v>
      </c>
      <c r="O79" s="6" t="s">
        <v>47</v>
      </c>
      <c r="P79" s="6" t="s">
        <v>47</v>
      </c>
      <c r="Q79" s="6" t="s">
        <v>47</v>
      </c>
      <c r="R79" s="6" t="s">
        <v>47</v>
      </c>
      <c r="S79" s="6" t="s">
        <v>47</v>
      </c>
      <c r="T79" s="6" t="s">
        <v>47</v>
      </c>
      <c r="U79" s="6" t="s">
        <v>47</v>
      </c>
      <c r="V79" s="6" t="s">
        <v>47</v>
      </c>
      <c r="W79" s="6" t="s">
        <v>47</v>
      </c>
      <c r="X79" s="6" t="s">
        <v>47</v>
      </c>
    </row>
    <row r="80" spans="1:25" s="1" customFormat="1" ht="120">
      <c r="A80" s="3"/>
      <c r="B80" s="86" t="s">
        <v>146</v>
      </c>
      <c r="C80" s="7"/>
      <c r="D80" s="7" t="s">
        <v>39</v>
      </c>
      <c r="E80" s="7" t="s">
        <v>14</v>
      </c>
      <c r="F80" s="6" t="s">
        <v>16</v>
      </c>
      <c r="G80" s="6" t="s">
        <v>16</v>
      </c>
      <c r="H80" s="8">
        <v>43465</v>
      </c>
      <c r="I80" s="9"/>
      <c r="J80" s="9"/>
      <c r="K80" s="56"/>
      <c r="L80" s="9"/>
      <c r="M80" s="6"/>
      <c r="N80" s="6"/>
      <c r="O80" s="6"/>
      <c r="P80" s="6" t="s">
        <v>47</v>
      </c>
      <c r="Q80" s="6"/>
      <c r="R80" s="6"/>
      <c r="S80" s="6"/>
      <c r="T80" s="6"/>
      <c r="U80" s="6"/>
      <c r="V80" s="6"/>
      <c r="W80" s="6"/>
      <c r="X80" s="6"/>
    </row>
    <row r="81" spans="1:24" s="1" customFormat="1" ht="120">
      <c r="A81" s="3"/>
      <c r="B81" s="86" t="s">
        <v>147</v>
      </c>
      <c r="C81" s="7"/>
      <c r="D81" s="7" t="s">
        <v>39</v>
      </c>
      <c r="E81" s="7" t="s">
        <v>14</v>
      </c>
      <c r="F81" s="6" t="s">
        <v>16</v>
      </c>
      <c r="G81" s="6" t="s">
        <v>16</v>
      </c>
      <c r="H81" s="8">
        <v>43830</v>
      </c>
      <c r="I81" s="25"/>
      <c r="J81" s="25"/>
      <c r="K81" s="25"/>
      <c r="L81" s="25"/>
      <c r="M81" s="6"/>
      <c r="N81" s="6"/>
      <c r="O81" s="6"/>
      <c r="P81" s="6"/>
      <c r="Q81" s="6"/>
      <c r="R81" s="6"/>
      <c r="S81" s="6"/>
      <c r="T81" s="6" t="s">
        <v>47</v>
      </c>
      <c r="U81" s="6"/>
      <c r="V81" s="6"/>
      <c r="W81" s="6"/>
      <c r="X81" s="6"/>
    </row>
    <row r="82" spans="1:24" s="1" customFormat="1" ht="120">
      <c r="A82" s="3"/>
      <c r="B82" s="86" t="s">
        <v>148</v>
      </c>
      <c r="C82" s="7"/>
      <c r="D82" s="7" t="s">
        <v>39</v>
      </c>
      <c r="E82" s="7" t="s">
        <v>14</v>
      </c>
      <c r="F82" s="6" t="s">
        <v>16</v>
      </c>
      <c r="G82" s="6" t="s">
        <v>16</v>
      </c>
      <c r="H82" s="8">
        <v>44196</v>
      </c>
      <c r="I82" s="9"/>
      <c r="J82" s="9"/>
      <c r="K82" s="56"/>
      <c r="L82" s="9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 t="s">
        <v>47</v>
      </c>
    </row>
    <row r="83" spans="1:24" s="1" customFormat="1" ht="180.6" customHeight="1">
      <c r="A83" s="10" t="s">
        <v>82</v>
      </c>
      <c r="B83" s="7" t="s">
        <v>95</v>
      </c>
      <c r="C83" s="7"/>
      <c r="D83" s="7" t="s">
        <v>39</v>
      </c>
      <c r="E83" s="7" t="s">
        <v>14</v>
      </c>
      <c r="F83" s="7" t="s">
        <v>92</v>
      </c>
      <c r="G83" s="8">
        <v>43101</v>
      </c>
      <c r="H83" s="8">
        <v>44196</v>
      </c>
      <c r="I83" s="9">
        <v>0</v>
      </c>
      <c r="J83" s="9">
        <v>0</v>
      </c>
      <c r="K83" s="56">
        <v>0</v>
      </c>
      <c r="L83" s="9">
        <v>0</v>
      </c>
      <c r="M83" s="6" t="s">
        <v>47</v>
      </c>
      <c r="N83" s="6" t="s">
        <v>47</v>
      </c>
      <c r="O83" s="6" t="s">
        <v>47</v>
      </c>
      <c r="P83" s="6" t="s">
        <v>47</v>
      </c>
      <c r="Q83" s="6" t="s">
        <v>47</v>
      </c>
      <c r="R83" s="6" t="s">
        <v>47</v>
      </c>
      <c r="S83" s="6" t="s">
        <v>47</v>
      </c>
      <c r="T83" s="6" t="s">
        <v>47</v>
      </c>
      <c r="U83" s="6" t="s">
        <v>47</v>
      </c>
      <c r="V83" s="6" t="s">
        <v>47</v>
      </c>
      <c r="W83" s="6" t="s">
        <v>47</v>
      </c>
      <c r="X83" s="6" t="s">
        <v>47</v>
      </c>
    </row>
    <row r="84" spans="1:24" s="1" customFormat="1" ht="291.75" customHeight="1">
      <c r="A84" s="10" t="s">
        <v>84</v>
      </c>
      <c r="B84" s="7" t="s">
        <v>35</v>
      </c>
      <c r="C84" s="7"/>
      <c r="D84" s="7" t="s">
        <v>39</v>
      </c>
      <c r="E84" s="7" t="s">
        <v>14</v>
      </c>
      <c r="F84" s="7" t="s">
        <v>94</v>
      </c>
      <c r="G84" s="8">
        <v>43101</v>
      </c>
      <c r="H84" s="8">
        <v>44196</v>
      </c>
      <c r="I84" s="9">
        <v>0</v>
      </c>
      <c r="J84" s="9">
        <v>0</v>
      </c>
      <c r="K84" s="56">
        <v>0</v>
      </c>
      <c r="L84" s="9">
        <v>0</v>
      </c>
      <c r="M84" s="6" t="s">
        <v>47</v>
      </c>
      <c r="N84" s="6" t="s">
        <v>47</v>
      </c>
      <c r="O84" s="6" t="s">
        <v>47</v>
      </c>
      <c r="P84" s="6" t="s">
        <v>47</v>
      </c>
      <c r="Q84" s="6" t="s">
        <v>47</v>
      </c>
      <c r="R84" s="6" t="s">
        <v>47</v>
      </c>
      <c r="S84" s="6" t="s">
        <v>47</v>
      </c>
      <c r="T84" s="6" t="s">
        <v>47</v>
      </c>
      <c r="U84" s="6" t="s">
        <v>47</v>
      </c>
      <c r="V84" s="6" t="s">
        <v>47</v>
      </c>
      <c r="W84" s="6" t="s">
        <v>47</v>
      </c>
      <c r="X84" s="6" t="s">
        <v>47</v>
      </c>
    </row>
    <row r="85" spans="1:24" s="1" customFormat="1" ht="132" customHeight="1">
      <c r="A85" s="3"/>
      <c r="B85" s="86" t="s">
        <v>149</v>
      </c>
      <c r="C85" s="7"/>
      <c r="D85" s="7" t="s">
        <v>39</v>
      </c>
      <c r="E85" s="4" t="s">
        <v>14</v>
      </c>
      <c r="F85" s="6" t="s">
        <v>16</v>
      </c>
      <c r="G85" s="6" t="s">
        <v>16</v>
      </c>
      <c r="H85" s="8">
        <v>43465</v>
      </c>
      <c r="I85" s="9"/>
      <c r="J85" s="9"/>
      <c r="K85" s="56"/>
      <c r="L85" s="9"/>
      <c r="M85" s="6"/>
      <c r="N85" s="6"/>
      <c r="O85" s="6"/>
      <c r="P85" s="6" t="s">
        <v>47</v>
      </c>
      <c r="Q85" s="6"/>
      <c r="R85" s="6"/>
      <c r="S85" s="6"/>
      <c r="T85" s="6"/>
      <c r="U85" s="6"/>
      <c r="V85" s="6"/>
      <c r="W85" s="6"/>
      <c r="X85" s="6"/>
    </row>
    <row r="86" spans="1:24" s="1" customFormat="1" ht="132.6" customHeight="1">
      <c r="A86" s="3"/>
      <c r="B86" s="86" t="s">
        <v>150</v>
      </c>
      <c r="C86" s="7"/>
      <c r="D86" s="7" t="s">
        <v>39</v>
      </c>
      <c r="E86" s="4" t="s">
        <v>14</v>
      </c>
      <c r="F86" s="6" t="s">
        <v>16</v>
      </c>
      <c r="G86" s="6" t="s">
        <v>16</v>
      </c>
      <c r="H86" s="8">
        <v>43830</v>
      </c>
      <c r="I86" s="9"/>
      <c r="J86" s="9"/>
      <c r="K86" s="56"/>
      <c r="L86" s="9"/>
      <c r="M86" s="6"/>
      <c r="N86" s="6"/>
      <c r="O86" s="6"/>
      <c r="P86" s="6"/>
      <c r="Q86" s="6"/>
      <c r="R86" s="6"/>
      <c r="S86" s="6"/>
      <c r="T86" s="6" t="s">
        <v>47</v>
      </c>
      <c r="U86" s="6"/>
      <c r="V86" s="6"/>
      <c r="W86" s="6"/>
      <c r="X86" s="6"/>
    </row>
    <row r="87" spans="1:24" s="1" customFormat="1">
      <c r="A87" s="113"/>
      <c r="B87" s="101" t="s">
        <v>151</v>
      </c>
      <c r="C87" s="96"/>
      <c r="D87" s="102" t="s">
        <v>39</v>
      </c>
      <c r="E87" s="101" t="s">
        <v>14</v>
      </c>
      <c r="F87" s="97" t="s">
        <v>16</v>
      </c>
      <c r="G87" s="97" t="s">
        <v>16</v>
      </c>
      <c r="H87" s="103">
        <v>44196</v>
      </c>
      <c r="I87" s="104"/>
      <c r="J87" s="104"/>
      <c r="K87" s="104"/>
      <c r="L87" s="104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7" t="s">
        <v>47</v>
      </c>
    </row>
    <row r="88" spans="1:24" s="1" customFormat="1">
      <c r="A88" s="113"/>
      <c r="B88" s="101"/>
      <c r="C88" s="96"/>
      <c r="D88" s="102"/>
      <c r="E88" s="101"/>
      <c r="F88" s="98"/>
      <c r="G88" s="98"/>
      <c r="H88" s="96"/>
      <c r="I88" s="104"/>
      <c r="J88" s="104"/>
      <c r="K88" s="104"/>
      <c r="L88" s="104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8"/>
    </row>
    <row r="89" spans="1:24" s="1" customFormat="1">
      <c r="A89" s="113"/>
      <c r="B89" s="101"/>
      <c r="C89" s="96"/>
      <c r="D89" s="102"/>
      <c r="E89" s="101"/>
      <c r="F89" s="98"/>
      <c r="G89" s="98"/>
      <c r="H89" s="96"/>
      <c r="I89" s="104"/>
      <c r="J89" s="104"/>
      <c r="K89" s="104"/>
      <c r="L89" s="104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8"/>
    </row>
    <row r="90" spans="1:24" s="1" customFormat="1">
      <c r="A90" s="113"/>
      <c r="B90" s="101"/>
      <c r="C90" s="96"/>
      <c r="D90" s="102"/>
      <c r="E90" s="101"/>
      <c r="F90" s="98"/>
      <c r="G90" s="98"/>
      <c r="H90" s="96"/>
      <c r="I90" s="104"/>
      <c r="J90" s="104"/>
      <c r="K90" s="104"/>
      <c r="L90" s="104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8"/>
    </row>
    <row r="91" spans="1:24" s="1" customFormat="1">
      <c r="A91" s="113"/>
      <c r="B91" s="101"/>
      <c r="C91" s="96"/>
      <c r="D91" s="102"/>
      <c r="E91" s="101"/>
      <c r="F91" s="98"/>
      <c r="G91" s="98"/>
      <c r="H91" s="96"/>
      <c r="I91" s="104"/>
      <c r="J91" s="104"/>
      <c r="K91" s="104"/>
      <c r="L91" s="104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8"/>
    </row>
    <row r="92" spans="1:24" s="1" customFormat="1" ht="62.4" customHeight="1">
      <c r="A92" s="113"/>
      <c r="B92" s="101"/>
      <c r="C92" s="96"/>
      <c r="D92" s="102"/>
      <c r="E92" s="101"/>
      <c r="F92" s="99"/>
      <c r="G92" s="99"/>
      <c r="H92" s="96"/>
      <c r="I92" s="104"/>
      <c r="J92" s="104"/>
      <c r="K92" s="104"/>
      <c r="L92" s="104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9"/>
    </row>
    <row r="93" spans="1:24" s="1" customFormat="1" ht="195" customHeight="1">
      <c r="A93" s="10" t="s">
        <v>83</v>
      </c>
      <c r="B93" s="4" t="s">
        <v>46</v>
      </c>
      <c r="C93" s="6"/>
      <c r="D93" s="7" t="s">
        <v>39</v>
      </c>
      <c r="E93" s="7" t="s">
        <v>85</v>
      </c>
      <c r="F93" s="6" t="s">
        <v>36</v>
      </c>
      <c r="G93" s="8">
        <v>43101</v>
      </c>
      <c r="H93" s="8">
        <v>44196</v>
      </c>
      <c r="I93" s="9">
        <f>J93+K93+L93</f>
        <v>33260.1</v>
      </c>
      <c r="J93" s="9">
        <v>13337.9</v>
      </c>
      <c r="K93" s="56">
        <v>9951.2000000000007</v>
      </c>
      <c r="L93" s="9">
        <v>9971</v>
      </c>
      <c r="M93" s="12" t="s">
        <v>47</v>
      </c>
      <c r="N93" s="12" t="s">
        <v>47</v>
      </c>
      <c r="O93" s="12" t="s">
        <v>47</v>
      </c>
      <c r="P93" s="12" t="s">
        <v>47</v>
      </c>
      <c r="Q93" s="12" t="s">
        <v>47</v>
      </c>
      <c r="R93" s="12" t="s">
        <v>47</v>
      </c>
      <c r="S93" s="12" t="s">
        <v>47</v>
      </c>
      <c r="T93" s="12" t="s">
        <v>47</v>
      </c>
      <c r="U93" s="12" t="s">
        <v>47</v>
      </c>
      <c r="V93" s="12" t="s">
        <v>47</v>
      </c>
      <c r="W93" s="12" t="s">
        <v>47</v>
      </c>
      <c r="X93" s="12" t="s">
        <v>47</v>
      </c>
    </row>
    <row r="94" spans="1:24" s="1" customFormat="1" ht="195.6" customHeight="1">
      <c r="A94" s="10" t="s">
        <v>86</v>
      </c>
      <c r="B94" s="52" t="s">
        <v>108</v>
      </c>
      <c r="C94" s="6"/>
      <c r="D94" s="7" t="s">
        <v>39</v>
      </c>
      <c r="E94" s="7" t="s">
        <v>85</v>
      </c>
      <c r="F94" s="6" t="s">
        <v>36</v>
      </c>
      <c r="G94" s="8">
        <v>43101</v>
      </c>
      <c r="H94" s="8">
        <v>44196</v>
      </c>
      <c r="I94" s="9">
        <f>J94+K94+L94</f>
        <v>33260.1</v>
      </c>
      <c r="J94" s="9">
        <v>13337.9</v>
      </c>
      <c r="K94" s="56">
        <v>9951.2000000000007</v>
      </c>
      <c r="L94" s="9">
        <v>9971</v>
      </c>
      <c r="M94" s="12" t="s">
        <v>47</v>
      </c>
      <c r="N94" s="12" t="s">
        <v>47</v>
      </c>
      <c r="O94" s="12" t="s">
        <v>47</v>
      </c>
      <c r="P94" s="12" t="s">
        <v>47</v>
      </c>
      <c r="Q94" s="12" t="s">
        <v>47</v>
      </c>
      <c r="R94" s="12" t="s">
        <v>47</v>
      </c>
      <c r="S94" s="12" t="s">
        <v>47</v>
      </c>
      <c r="T94" s="12" t="s">
        <v>47</v>
      </c>
      <c r="U94" s="12" t="s">
        <v>47</v>
      </c>
      <c r="V94" s="12" t="s">
        <v>47</v>
      </c>
      <c r="W94" s="12" t="s">
        <v>47</v>
      </c>
      <c r="X94" s="12" t="s">
        <v>47</v>
      </c>
    </row>
    <row r="95" spans="1:24" s="1" customFormat="1" ht="124.95" customHeight="1">
      <c r="A95" s="3"/>
      <c r="B95" s="85" t="s">
        <v>152</v>
      </c>
      <c r="C95" s="7"/>
      <c r="D95" s="7" t="s">
        <v>39</v>
      </c>
      <c r="E95" s="7" t="s">
        <v>85</v>
      </c>
      <c r="F95" s="6" t="s">
        <v>16</v>
      </c>
      <c r="G95" s="6" t="s">
        <v>16</v>
      </c>
      <c r="H95" s="8">
        <v>43465</v>
      </c>
      <c r="I95" s="9"/>
      <c r="J95" s="9"/>
      <c r="K95" s="56"/>
      <c r="L95" s="9"/>
      <c r="M95" s="6"/>
      <c r="N95" s="6"/>
      <c r="O95" s="6"/>
      <c r="P95" s="12" t="s">
        <v>47</v>
      </c>
      <c r="Q95" s="6"/>
      <c r="R95" s="6"/>
      <c r="S95" s="6"/>
      <c r="T95" s="6"/>
      <c r="U95" s="6"/>
      <c r="V95" s="6"/>
      <c r="W95" s="6"/>
      <c r="X95" s="16"/>
    </row>
    <row r="96" spans="1:24" s="1" customFormat="1" ht="120">
      <c r="A96" s="3"/>
      <c r="B96" s="85" t="s">
        <v>153</v>
      </c>
      <c r="C96" s="7"/>
      <c r="D96" s="7" t="s">
        <v>39</v>
      </c>
      <c r="E96" s="7" t="s">
        <v>85</v>
      </c>
      <c r="F96" s="6" t="s">
        <v>16</v>
      </c>
      <c r="G96" s="6" t="s">
        <v>16</v>
      </c>
      <c r="H96" s="8">
        <v>43830</v>
      </c>
      <c r="I96" s="9"/>
      <c r="J96" s="9"/>
      <c r="K96" s="56"/>
      <c r="L96" s="9"/>
      <c r="M96" s="6"/>
      <c r="N96" s="6"/>
      <c r="O96" s="6"/>
      <c r="P96" s="6"/>
      <c r="Q96" s="6"/>
      <c r="R96" s="6"/>
      <c r="S96" s="6"/>
      <c r="T96" s="12" t="s">
        <v>47</v>
      </c>
      <c r="U96" s="6"/>
      <c r="V96" s="6"/>
      <c r="W96" s="6"/>
      <c r="X96" s="16"/>
    </row>
    <row r="97" spans="1:25" s="28" customFormat="1" ht="120">
      <c r="A97" s="30"/>
      <c r="B97" s="81" t="s">
        <v>154</v>
      </c>
      <c r="C97" s="15"/>
      <c r="D97" s="15" t="s">
        <v>39</v>
      </c>
      <c r="E97" s="15" t="s">
        <v>85</v>
      </c>
      <c r="F97" s="12" t="s">
        <v>16</v>
      </c>
      <c r="G97" s="12" t="s">
        <v>16</v>
      </c>
      <c r="H97" s="32">
        <v>44196</v>
      </c>
      <c r="I97" s="31"/>
      <c r="J97" s="31"/>
      <c r="K97" s="55"/>
      <c r="L97" s="31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 t="s">
        <v>47</v>
      </c>
    </row>
    <row r="98" spans="1:25" s="28" customFormat="1" ht="180">
      <c r="A98" s="29" t="s">
        <v>100</v>
      </c>
      <c r="B98" s="36" t="s">
        <v>105</v>
      </c>
      <c r="C98" s="6"/>
      <c r="D98" s="7" t="s">
        <v>39</v>
      </c>
      <c r="E98" s="7" t="s">
        <v>14</v>
      </c>
      <c r="F98" s="33" t="s">
        <v>102</v>
      </c>
      <c r="G98" s="8">
        <v>43101</v>
      </c>
      <c r="H98" s="8">
        <v>43465</v>
      </c>
      <c r="I98" s="9">
        <f>J98+K98+L98</f>
        <v>4353.2</v>
      </c>
      <c r="J98" s="9">
        <f>J99+J100</f>
        <v>4353.2</v>
      </c>
      <c r="K98" s="56">
        <f>K99</f>
        <v>0</v>
      </c>
      <c r="L98" s="9">
        <f>L99</f>
        <v>0</v>
      </c>
      <c r="M98" s="12" t="s">
        <v>47</v>
      </c>
      <c r="N98" s="12" t="s">
        <v>47</v>
      </c>
      <c r="O98" s="12" t="s">
        <v>47</v>
      </c>
      <c r="P98" s="12" t="s">
        <v>47</v>
      </c>
      <c r="Q98" s="12" t="s">
        <v>47</v>
      </c>
      <c r="R98" s="12" t="s">
        <v>47</v>
      </c>
      <c r="S98" s="12" t="s">
        <v>47</v>
      </c>
      <c r="T98" s="12" t="s">
        <v>47</v>
      </c>
      <c r="U98" s="12"/>
      <c r="V98" s="12"/>
      <c r="W98" s="12"/>
      <c r="X98" s="12"/>
    </row>
    <row r="99" spans="1:25" s="28" customFormat="1" ht="180">
      <c r="A99" s="29" t="s">
        <v>101</v>
      </c>
      <c r="B99" s="41" t="s">
        <v>103</v>
      </c>
      <c r="C99" s="15"/>
      <c r="D99" s="7" t="s">
        <v>39</v>
      </c>
      <c r="E99" s="7" t="s">
        <v>14</v>
      </c>
      <c r="F99" s="34" t="s">
        <v>102</v>
      </c>
      <c r="G99" s="8">
        <v>43101</v>
      </c>
      <c r="H99" s="8">
        <v>43465</v>
      </c>
      <c r="I99" s="31">
        <f>J99+K99+L99</f>
        <v>4022.2</v>
      </c>
      <c r="J99" s="31">
        <v>4022.2</v>
      </c>
      <c r="K99" s="55">
        <v>0</v>
      </c>
      <c r="L99" s="31">
        <v>0</v>
      </c>
      <c r="M99" s="12" t="s">
        <v>47</v>
      </c>
      <c r="N99" s="12" t="s">
        <v>47</v>
      </c>
      <c r="O99" s="12" t="s">
        <v>47</v>
      </c>
      <c r="P99" s="12" t="s">
        <v>47</v>
      </c>
      <c r="Q99" s="12"/>
      <c r="R99" s="12"/>
      <c r="S99" s="12"/>
      <c r="T99" s="12"/>
      <c r="U99" s="12"/>
      <c r="V99" s="12"/>
      <c r="W99" s="12"/>
      <c r="X99" s="12"/>
    </row>
    <row r="100" spans="1:25" s="45" customFormat="1" ht="180">
      <c r="A100" s="35" t="s">
        <v>104</v>
      </c>
      <c r="B100" s="46" t="s">
        <v>106</v>
      </c>
      <c r="C100" s="42"/>
      <c r="D100" s="38" t="s">
        <v>39</v>
      </c>
      <c r="E100" s="38" t="s">
        <v>14</v>
      </c>
      <c r="F100" s="37" t="s">
        <v>102</v>
      </c>
      <c r="G100" s="44">
        <v>43101</v>
      </c>
      <c r="H100" s="44">
        <v>43465</v>
      </c>
      <c r="I100" s="40">
        <f>J100+K100+L100</f>
        <v>331</v>
      </c>
      <c r="J100" s="40">
        <v>331</v>
      </c>
      <c r="K100" s="55">
        <v>0</v>
      </c>
      <c r="L100" s="40">
        <v>0</v>
      </c>
      <c r="M100" s="39" t="s">
        <v>47</v>
      </c>
      <c r="N100" s="39" t="s">
        <v>47</v>
      </c>
      <c r="O100" s="39" t="s">
        <v>47</v>
      </c>
      <c r="P100" s="39" t="s">
        <v>47</v>
      </c>
      <c r="Q100" s="39"/>
      <c r="R100" s="39"/>
      <c r="S100" s="39"/>
      <c r="T100" s="39"/>
      <c r="U100" s="39"/>
      <c r="V100" s="39"/>
      <c r="W100" s="39"/>
      <c r="X100" s="39"/>
    </row>
    <row r="101" spans="1:25" s="45" customFormat="1" ht="144">
      <c r="A101" s="35"/>
      <c r="B101" s="85" t="s">
        <v>155</v>
      </c>
      <c r="C101" s="37"/>
      <c r="D101" s="38" t="s">
        <v>39</v>
      </c>
      <c r="E101" s="38" t="s">
        <v>14</v>
      </c>
      <c r="F101" s="37" t="s">
        <v>16</v>
      </c>
      <c r="G101" s="44" t="s">
        <v>16</v>
      </c>
      <c r="H101" s="44">
        <v>43465</v>
      </c>
      <c r="I101" s="43"/>
      <c r="J101" s="43"/>
      <c r="K101" s="56"/>
      <c r="L101" s="43"/>
      <c r="M101" s="39"/>
      <c r="N101" s="39"/>
      <c r="O101" s="39"/>
      <c r="P101" s="39" t="s">
        <v>47</v>
      </c>
      <c r="Q101" s="39"/>
      <c r="R101" s="39"/>
      <c r="S101" s="39"/>
      <c r="T101" s="39" t="s">
        <v>47</v>
      </c>
      <c r="U101" s="39"/>
      <c r="V101" s="39"/>
      <c r="W101" s="39"/>
      <c r="X101" s="39"/>
    </row>
    <row r="102" spans="1:25" s="1" customFormat="1" ht="168">
      <c r="A102" s="29"/>
      <c r="B102" s="85" t="s">
        <v>156</v>
      </c>
      <c r="C102" s="6"/>
      <c r="D102" s="7" t="s">
        <v>39</v>
      </c>
      <c r="E102" s="7" t="s">
        <v>14</v>
      </c>
      <c r="F102" s="6" t="s">
        <v>16</v>
      </c>
      <c r="G102" s="8" t="s">
        <v>16</v>
      </c>
      <c r="H102" s="8">
        <v>43465</v>
      </c>
      <c r="I102" s="9"/>
      <c r="J102" s="9"/>
      <c r="K102" s="56"/>
      <c r="L102" s="9"/>
      <c r="M102" s="12"/>
      <c r="N102" s="12"/>
      <c r="O102" s="12"/>
      <c r="P102" s="12" t="s">
        <v>47</v>
      </c>
      <c r="Q102" s="12"/>
      <c r="R102" s="12"/>
      <c r="S102" s="12"/>
      <c r="T102" s="12"/>
      <c r="U102" s="12"/>
      <c r="V102" s="12"/>
      <c r="W102" s="12"/>
      <c r="X102" s="12"/>
    </row>
    <row r="103" spans="1:25" s="11" customFormat="1" ht="14.4" customHeight="1">
      <c r="A103" s="110" t="s">
        <v>3</v>
      </c>
      <c r="B103" s="111"/>
      <c r="C103" s="111"/>
      <c r="D103" s="111"/>
      <c r="E103" s="111"/>
      <c r="F103" s="111"/>
      <c r="G103" s="111"/>
      <c r="H103" s="112"/>
      <c r="I103" s="2">
        <f>I10+I26+I29+I39+I48+I51+I57+I66+I72+I77+I93+I98</f>
        <v>229085.7</v>
      </c>
      <c r="J103" s="2">
        <f>J10+J26+J29+J39+J48+J51+J57+J66+J72+J77+J93+J98</f>
        <v>91452.89999999998</v>
      </c>
      <c r="K103" s="2">
        <f t="shared" ref="K103:L103" si="10">K10+K26+K29+K39+K48+K51+K57+K66+K72+K77+K93+K98</f>
        <v>67757</v>
      </c>
      <c r="L103" s="2">
        <f t="shared" si="10"/>
        <v>69875.8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/>
    </row>
    <row r="104" spans="1:25">
      <c r="X104" s="11" t="s">
        <v>96</v>
      </c>
    </row>
  </sheetData>
  <mergeCells count="116">
    <mergeCell ref="D6:D8"/>
    <mergeCell ref="E6:E8"/>
    <mergeCell ref="F6:F8"/>
    <mergeCell ref="G6:G8"/>
    <mergeCell ref="H6:H8"/>
    <mergeCell ref="I6:L6"/>
    <mergeCell ref="M6:X6"/>
    <mergeCell ref="I7:I8"/>
    <mergeCell ref="J7:L7"/>
    <mergeCell ref="M7:P7"/>
    <mergeCell ref="Q7:T7"/>
    <mergeCell ref="U7:X7"/>
    <mergeCell ref="A10:A21"/>
    <mergeCell ref="B10:B21"/>
    <mergeCell ref="C10:C21"/>
    <mergeCell ref="D10:D21"/>
    <mergeCell ref="E10:E21"/>
    <mergeCell ref="F10:F21"/>
    <mergeCell ref="H10:H21"/>
    <mergeCell ref="I10:I21"/>
    <mergeCell ref="J39:J41"/>
    <mergeCell ref="Q10:Q21"/>
    <mergeCell ref="J10:J21"/>
    <mergeCell ref="K10:K21"/>
    <mergeCell ref="L10:L21"/>
    <mergeCell ref="M10:M21"/>
    <mergeCell ref="N10:N21"/>
    <mergeCell ref="O10:O21"/>
    <mergeCell ref="P10:P21"/>
    <mergeCell ref="G10:G21"/>
    <mergeCell ref="N39:N41"/>
    <mergeCell ref="O39:O41"/>
    <mergeCell ref="G39:G41"/>
    <mergeCell ref="S39:S41"/>
    <mergeCell ref="T39:T41"/>
    <mergeCell ref="H39:H41"/>
    <mergeCell ref="I39:I41"/>
    <mergeCell ref="A39:A41"/>
    <mergeCell ref="B39:B41"/>
    <mergeCell ref="C39:C41"/>
    <mergeCell ref="D39:D41"/>
    <mergeCell ref="E39:E41"/>
    <mergeCell ref="F39:F41"/>
    <mergeCell ref="V57:V63"/>
    <mergeCell ref="U57:U63"/>
    <mergeCell ref="O57:O63"/>
    <mergeCell ref="T57:T63"/>
    <mergeCell ref="S57:S63"/>
    <mergeCell ref="I57:I63"/>
    <mergeCell ref="J57:J63"/>
    <mergeCell ref="K57:K63"/>
    <mergeCell ref="P57:P63"/>
    <mergeCell ref="Q57:Q63"/>
    <mergeCell ref="R57:R63"/>
    <mergeCell ref="A103:H103"/>
    <mergeCell ref="P87:P92"/>
    <mergeCell ref="Q87:Q92"/>
    <mergeCell ref="R87:R92"/>
    <mergeCell ref="S87:S92"/>
    <mergeCell ref="A87:A92"/>
    <mergeCell ref="C87:C92"/>
    <mergeCell ref="D87:D92"/>
    <mergeCell ref="E87:E92"/>
    <mergeCell ref="F87:F92"/>
    <mergeCell ref="G87:G92"/>
    <mergeCell ref="H87:H92"/>
    <mergeCell ref="I87:I92"/>
    <mergeCell ref="J87:J92"/>
    <mergeCell ref="N1:X1"/>
    <mergeCell ref="M2:X2"/>
    <mergeCell ref="O3:X3"/>
    <mergeCell ref="V39:V41"/>
    <mergeCell ref="W39:W41"/>
    <mergeCell ref="X39:X41"/>
    <mergeCell ref="P39:P41"/>
    <mergeCell ref="U39:U41"/>
    <mergeCell ref="Q39:Q41"/>
    <mergeCell ref="R39:R41"/>
    <mergeCell ref="V10:V21"/>
    <mergeCell ref="W10:W21"/>
    <mergeCell ref="X10:X21"/>
    <mergeCell ref="R10:R21"/>
    <mergeCell ref="S10:S21"/>
    <mergeCell ref="T10:T21"/>
    <mergeCell ref="U10:U21"/>
    <mergeCell ref="A4:X5"/>
    <mergeCell ref="A6:A8"/>
    <mergeCell ref="B6:B8"/>
    <mergeCell ref="C6:C8"/>
    <mergeCell ref="K39:K41"/>
    <mergeCell ref="L39:L41"/>
    <mergeCell ref="M39:M41"/>
    <mergeCell ref="W87:W92"/>
    <mergeCell ref="X87:X92"/>
    <mergeCell ref="U87:U92"/>
    <mergeCell ref="N87:N92"/>
    <mergeCell ref="O87:O92"/>
    <mergeCell ref="V87:V92"/>
    <mergeCell ref="T87:T92"/>
    <mergeCell ref="A57:A63"/>
    <mergeCell ref="B57:B63"/>
    <mergeCell ref="D57:D63"/>
    <mergeCell ref="E57:E63"/>
    <mergeCell ref="B87:B92"/>
    <mergeCell ref="H57:H63"/>
    <mergeCell ref="M87:M92"/>
    <mergeCell ref="K87:K92"/>
    <mergeCell ref="L87:L92"/>
    <mergeCell ref="C57:C63"/>
    <mergeCell ref="W57:W63"/>
    <mergeCell ref="X57:X63"/>
    <mergeCell ref="F57:F63"/>
    <mergeCell ref="G57:G63"/>
    <mergeCell ref="L57:L63"/>
    <mergeCell ref="M57:M63"/>
    <mergeCell ref="N57:N63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2018-01-18T13:39:22Z</cp:lastPrinted>
  <dcterms:created xsi:type="dcterms:W3CDTF">2014-02-06T07:22:38Z</dcterms:created>
  <dcterms:modified xsi:type="dcterms:W3CDTF">2019-11-22T11:28:45Z</dcterms:modified>
</cp:coreProperties>
</file>